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Pol'!$A$1:$U$147</definedName>
    <definedName name="_xlnm.Print_Area" localSheetId="1">Stavba!$A$1:$J$60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37" i="12" l="1"/>
  <c r="F39" i="1" s="1"/>
  <c r="F9" i="12"/>
  <c r="G9" i="12" s="1"/>
  <c r="I9" i="12"/>
  <c r="I8" i="12" s="1"/>
  <c r="K9" i="12"/>
  <c r="K8" i="12" s="1"/>
  <c r="O9" i="12"/>
  <c r="O8" i="12" s="1"/>
  <c r="Q9" i="12"/>
  <c r="Q8" i="12" s="1"/>
  <c r="U9" i="12"/>
  <c r="U8" i="12" s="1"/>
  <c r="F12" i="12"/>
  <c r="G12" i="12" s="1"/>
  <c r="I12" i="12"/>
  <c r="K12" i="12"/>
  <c r="O12" i="12"/>
  <c r="Q12" i="12"/>
  <c r="U12" i="12"/>
  <c r="F17" i="12"/>
  <c r="G17" i="12" s="1"/>
  <c r="M17" i="12" s="1"/>
  <c r="I17" i="12"/>
  <c r="K17" i="12"/>
  <c r="O17" i="12"/>
  <c r="Q17" i="12"/>
  <c r="U17" i="12"/>
  <c r="F22" i="12"/>
  <c r="G22" i="12" s="1"/>
  <c r="M22" i="12" s="1"/>
  <c r="I22" i="12"/>
  <c r="K22" i="12"/>
  <c r="O22" i="12"/>
  <c r="Q22" i="12"/>
  <c r="U22" i="12"/>
  <c r="F26" i="12"/>
  <c r="G26" i="12" s="1"/>
  <c r="M26" i="12" s="1"/>
  <c r="I26" i="12"/>
  <c r="K26" i="12"/>
  <c r="O26" i="12"/>
  <c r="Q26" i="12"/>
  <c r="U26" i="12"/>
  <c r="F30" i="12"/>
  <c r="G30" i="12" s="1"/>
  <c r="M30" i="12" s="1"/>
  <c r="I30" i="12"/>
  <c r="K30" i="12"/>
  <c r="O30" i="12"/>
  <c r="Q30" i="12"/>
  <c r="U30" i="12"/>
  <c r="F32" i="12"/>
  <c r="G32" i="12" s="1"/>
  <c r="M32" i="12" s="1"/>
  <c r="I32" i="12"/>
  <c r="K32" i="12"/>
  <c r="O32" i="12"/>
  <c r="Q32" i="12"/>
  <c r="U32" i="12"/>
  <c r="F34" i="12"/>
  <c r="G34" i="12" s="1"/>
  <c r="M34" i="12" s="1"/>
  <c r="I34" i="12"/>
  <c r="K34" i="12"/>
  <c r="O34" i="12"/>
  <c r="Q34" i="12"/>
  <c r="U34" i="12"/>
  <c r="F38" i="12"/>
  <c r="G38" i="12" s="1"/>
  <c r="M38" i="12" s="1"/>
  <c r="I38" i="12"/>
  <c r="K38" i="12"/>
  <c r="O38" i="12"/>
  <c r="Q38" i="12"/>
  <c r="U38" i="12"/>
  <c r="F42" i="12"/>
  <c r="G42" i="12"/>
  <c r="M42" i="12" s="1"/>
  <c r="I42" i="12"/>
  <c r="K42" i="12"/>
  <c r="O42" i="12"/>
  <c r="Q42" i="12"/>
  <c r="Q41" i="12" s="1"/>
  <c r="U42" i="12"/>
  <c r="F43" i="12"/>
  <c r="G43" i="12" s="1"/>
  <c r="I43" i="12"/>
  <c r="K43" i="12"/>
  <c r="O43" i="12"/>
  <c r="Q43" i="12"/>
  <c r="U43" i="12"/>
  <c r="F45" i="12"/>
  <c r="G45" i="12" s="1"/>
  <c r="I45" i="12"/>
  <c r="K45" i="12"/>
  <c r="O45" i="12"/>
  <c r="O44" i="12" s="1"/>
  <c r="Q45" i="12"/>
  <c r="U45" i="12"/>
  <c r="U44" i="12" s="1"/>
  <c r="F46" i="12"/>
  <c r="G46" i="12"/>
  <c r="M46" i="12" s="1"/>
  <c r="I46" i="12"/>
  <c r="K46" i="12"/>
  <c r="O46" i="12"/>
  <c r="Q46" i="12"/>
  <c r="U46" i="12"/>
  <c r="F48" i="12"/>
  <c r="G48" i="12" s="1"/>
  <c r="I48" i="12"/>
  <c r="K48" i="12"/>
  <c r="O48" i="12"/>
  <c r="Q48" i="12"/>
  <c r="U48" i="12"/>
  <c r="F53" i="12"/>
  <c r="G53" i="12" s="1"/>
  <c r="M53" i="12" s="1"/>
  <c r="I53" i="12"/>
  <c r="K53" i="12"/>
  <c r="O53" i="12"/>
  <c r="Q53" i="12"/>
  <c r="U53" i="12"/>
  <c r="F54" i="12"/>
  <c r="G54" i="12" s="1"/>
  <c r="M54" i="12" s="1"/>
  <c r="I54" i="12"/>
  <c r="K54" i="12"/>
  <c r="O54" i="12"/>
  <c r="Q54" i="12"/>
  <c r="U54" i="12"/>
  <c r="F55" i="12"/>
  <c r="G55" i="12" s="1"/>
  <c r="M55" i="12" s="1"/>
  <c r="I55" i="12"/>
  <c r="K55" i="12"/>
  <c r="O55" i="12"/>
  <c r="Q55" i="12"/>
  <c r="U55" i="12"/>
  <c r="F57" i="12"/>
  <c r="G57" i="12" s="1"/>
  <c r="M57" i="12" s="1"/>
  <c r="I57" i="12"/>
  <c r="K57" i="12"/>
  <c r="O57" i="12"/>
  <c r="Q57" i="12"/>
  <c r="U57" i="12"/>
  <c r="F58" i="12"/>
  <c r="G58" i="12" s="1"/>
  <c r="M58" i="12" s="1"/>
  <c r="I58" i="12"/>
  <c r="K58" i="12"/>
  <c r="O58" i="12"/>
  <c r="Q58" i="12"/>
  <c r="U58" i="12"/>
  <c r="F59" i="12"/>
  <c r="G59" i="12" s="1"/>
  <c r="M59" i="12" s="1"/>
  <c r="I59" i="12"/>
  <c r="K59" i="12"/>
  <c r="O59" i="12"/>
  <c r="Q59" i="12"/>
  <c r="U59" i="12"/>
  <c r="F60" i="12"/>
  <c r="G60" i="12" s="1"/>
  <c r="M60" i="12" s="1"/>
  <c r="I60" i="12"/>
  <c r="K60" i="12"/>
  <c r="O60" i="12"/>
  <c r="Q60" i="12"/>
  <c r="U60" i="12"/>
  <c r="F62" i="12"/>
  <c r="G62" i="12" s="1"/>
  <c r="M62" i="12" s="1"/>
  <c r="I62" i="12"/>
  <c r="K62" i="12"/>
  <c r="O62" i="12"/>
  <c r="Q62" i="12"/>
  <c r="U62" i="12"/>
  <c r="F64" i="12"/>
  <c r="G64" i="12" s="1"/>
  <c r="G63" i="12" s="1"/>
  <c r="I52" i="1" s="1"/>
  <c r="I64" i="12"/>
  <c r="I63" i="12" s="1"/>
  <c r="K64" i="12"/>
  <c r="K63" i="12" s="1"/>
  <c r="O64" i="12"/>
  <c r="O63" i="12" s="1"/>
  <c r="Q64" i="12"/>
  <c r="Q63" i="12" s="1"/>
  <c r="U64" i="12"/>
  <c r="U63" i="12" s="1"/>
  <c r="F66" i="12"/>
  <c r="G66" i="12" s="1"/>
  <c r="G65" i="12" s="1"/>
  <c r="I53" i="1" s="1"/>
  <c r="I66" i="12"/>
  <c r="I65" i="12" s="1"/>
  <c r="K66" i="12"/>
  <c r="K65" i="12" s="1"/>
  <c r="O66" i="12"/>
  <c r="O65" i="12" s="1"/>
  <c r="Q66" i="12"/>
  <c r="Q65" i="12" s="1"/>
  <c r="U66" i="12"/>
  <c r="U65" i="12" s="1"/>
  <c r="F69" i="12"/>
  <c r="G69" i="12" s="1"/>
  <c r="I69" i="12"/>
  <c r="K69" i="12"/>
  <c r="O69" i="12"/>
  <c r="Q69" i="12"/>
  <c r="U69" i="12"/>
  <c r="F70" i="12"/>
  <c r="G70" i="12" s="1"/>
  <c r="M70" i="12" s="1"/>
  <c r="I70" i="12"/>
  <c r="K70" i="12"/>
  <c r="O70" i="12"/>
  <c r="Q70" i="12"/>
  <c r="U70" i="12"/>
  <c r="F71" i="12"/>
  <c r="G71" i="12"/>
  <c r="M71" i="12" s="1"/>
  <c r="I71" i="12"/>
  <c r="K71" i="12"/>
  <c r="O71" i="12"/>
  <c r="Q71" i="12"/>
  <c r="U71" i="12"/>
  <c r="F72" i="12"/>
  <c r="G72" i="12" s="1"/>
  <c r="M72" i="12" s="1"/>
  <c r="I72" i="12"/>
  <c r="K72" i="12"/>
  <c r="O72" i="12"/>
  <c r="Q72" i="12"/>
  <c r="U72" i="12"/>
  <c r="F73" i="12"/>
  <c r="G73" i="12"/>
  <c r="M73" i="12" s="1"/>
  <c r="I73" i="12"/>
  <c r="K73" i="12"/>
  <c r="O73" i="12"/>
  <c r="Q73" i="12"/>
  <c r="U73" i="12"/>
  <c r="F74" i="12"/>
  <c r="G74" i="12" s="1"/>
  <c r="M74" i="12" s="1"/>
  <c r="I74" i="12"/>
  <c r="K74" i="12"/>
  <c r="O74" i="12"/>
  <c r="Q74" i="12"/>
  <c r="U74" i="12"/>
  <c r="F75" i="12"/>
  <c r="G75" i="12"/>
  <c r="M75" i="12" s="1"/>
  <c r="I75" i="12"/>
  <c r="K75" i="12"/>
  <c r="O75" i="12"/>
  <c r="Q75" i="12"/>
  <c r="U75" i="12"/>
  <c r="F76" i="12"/>
  <c r="G76" i="12" s="1"/>
  <c r="M76" i="12" s="1"/>
  <c r="I76" i="12"/>
  <c r="K76" i="12"/>
  <c r="O76" i="12"/>
  <c r="Q76" i="12"/>
  <c r="U76" i="12"/>
  <c r="F77" i="12"/>
  <c r="G77" i="12" s="1"/>
  <c r="M77" i="12" s="1"/>
  <c r="I77" i="12"/>
  <c r="K77" i="12"/>
  <c r="O77" i="12"/>
  <c r="Q77" i="12"/>
  <c r="U77" i="12"/>
  <c r="F78" i="12"/>
  <c r="G78" i="12" s="1"/>
  <c r="M78" i="12" s="1"/>
  <c r="I78" i="12"/>
  <c r="K78" i="12"/>
  <c r="O78" i="12"/>
  <c r="Q78" i="12"/>
  <c r="U78" i="12"/>
  <c r="F79" i="12"/>
  <c r="G79" i="12"/>
  <c r="M79" i="12" s="1"/>
  <c r="I79" i="12"/>
  <c r="K79" i="12"/>
  <c r="O79" i="12"/>
  <c r="Q79" i="12"/>
  <c r="U79" i="12"/>
  <c r="F80" i="12"/>
  <c r="G80" i="12" s="1"/>
  <c r="M80" i="12" s="1"/>
  <c r="I80" i="12"/>
  <c r="K80" i="12"/>
  <c r="O80" i="12"/>
  <c r="Q80" i="12"/>
  <c r="U80" i="12"/>
  <c r="G81" i="12"/>
  <c r="I55" i="1" s="1"/>
  <c r="F82" i="12"/>
  <c r="G82" i="12"/>
  <c r="M82" i="12" s="1"/>
  <c r="M81" i="12" s="1"/>
  <c r="I82" i="12"/>
  <c r="K82" i="12"/>
  <c r="O82" i="12"/>
  <c r="O81" i="12" s="1"/>
  <c r="Q82" i="12"/>
  <c r="U82" i="12"/>
  <c r="F83" i="12"/>
  <c r="G83" i="12"/>
  <c r="M83" i="12" s="1"/>
  <c r="I83" i="12"/>
  <c r="K83" i="12"/>
  <c r="O83" i="12"/>
  <c r="Q83" i="12"/>
  <c r="U83" i="12"/>
  <c r="F85" i="12"/>
  <c r="G85" i="12" s="1"/>
  <c r="I85" i="12"/>
  <c r="K85" i="12"/>
  <c r="O85" i="12"/>
  <c r="Q85" i="12"/>
  <c r="U85" i="12"/>
  <c r="F86" i="12"/>
  <c r="G86" i="12" s="1"/>
  <c r="M86" i="12" s="1"/>
  <c r="I86" i="12"/>
  <c r="K86" i="12"/>
  <c r="O86" i="12"/>
  <c r="Q86" i="12"/>
  <c r="U86" i="12"/>
  <c r="F87" i="12"/>
  <c r="G87" i="12" s="1"/>
  <c r="M87" i="12" s="1"/>
  <c r="I87" i="12"/>
  <c r="K87" i="12"/>
  <c r="O87" i="12"/>
  <c r="Q87" i="12"/>
  <c r="U87" i="12"/>
  <c r="F88" i="12"/>
  <c r="G88" i="12" s="1"/>
  <c r="M88" i="12" s="1"/>
  <c r="I88" i="12"/>
  <c r="K88" i="12"/>
  <c r="O88" i="12"/>
  <c r="Q88" i="12"/>
  <c r="U88" i="12"/>
  <c r="F89" i="12"/>
  <c r="G89" i="12" s="1"/>
  <c r="M89" i="12" s="1"/>
  <c r="I89" i="12"/>
  <c r="K89" i="12"/>
  <c r="O89" i="12"/>
  <c r="Q89" i="12"/>
  <c r="U89" i="12"/>
  <c r="F90" i="12"/>
  <c r="G90" i="12" s="1"/>
  <c r="M90" i="12" s="1"/>
  <c r="I90" i="12"/>
  <c r="K90" i="12"/>
  <c r="O90" i="12"/>
  <c r="Q90" i="12"/>
  <c r="U90" i="12"/>
  <c r="F91" i="12"/>
  <c r="G91" i="12" s="1"/>
  <c r="M91" i="12" s="1"/>
  <c r="I91" i="12"/>
  <c r="K91" i="12"/>
  <c r="O91" i="12"/>
  <c r="Q91" i="12"/>
  <c r="U91" i="12"/>
  <c r="F92" i="12"/>
  <c r="G92" i="12" s="1"/>
  <c r="M92" i="12" s="1"/>
  <c r="I92" i="12"/>
  <c r="K92" i="12"/>
  <c r="O92" i="12"/>
  <c r="Q92" i="12"/>
  <c r="U92" i="12"/>
  <c r="F94" i="12"/>
  <c r="G94" i="12" s="1"/>
  <c r="I94" i="12"/>
  <c r="K94" i="12"/>
  <c r="O94" i="12"/>
  <c r="Q94" i="12"/>
  <c r="U94" i="12"/>
  <c r="F99" i="12"/>
  <c r="G99" i="12"/>
  <c r="M99" i="12" s="1"/>
  <c r="I99" i="12"/>
  <c r="K99" i="12"/>
  <c r="O99" i="12"/>
  <c r="Q99" i="12"/>
  <c r="U99" i="12"/>
  <c r="F104" i="12"/>
  <c r="G104" i="12" s="1"/>
  <c r="M104" i="12" s="1"/>
  <c r="I104" i="12"/>
  <c r="K104" i="12"/>
  <c r="O104" i="12"/>
  <c r="Q104" i="12"/>
  <c r="U104" i="12"/>
  <c r="F106" i="12"/>
  <c r="G106" i="12" s="1"/>
  <c r="M106" i="12" s="1"/>
  <c r="I106" i="12"/>
  <c r="K106" i="12"/>
  <c r="O106" i="12"/>
  <c r="Q106" i="12"/>
  <c r="U106" i="12"/>
  <c r="F109" i="12"/>
  <c r="G109" i="12"/>
  <c r="M109" i="12" s="1"/>
  <c r="I109" i="12"/>
  <c r="K109" i="12"/>
  <c r="O109" i="12"/>
  <c r="Q109" i="12"/>
  <c r="U109" i="12"/>
  <c r="F111" i="12"/>
  <c r="G111" i="12"/>
  <c r="M111" i="12" s="1"/>
  <c r="I111" i="12"/>
  <c r="K111" i="12"/>
  <c r="O111" i="12"/>
  <c r="Q111" i="12"/>
  <c r="U111" i="12"/>
  <c r="F113" i="12"/>
  <c r="G113" i="12" s="1"/>
  <c r="M113" i="12" s="1"/>
  <c r="I113" i="12"/>
  <c r="K113" i="12"/>
  <c r="O113" i="12"/>
  <c r="Q113" i="12"/>
  <c r="U113" i="12"/>
  <c r="F118" i="12"/>
  <c r="G118" i="12" s="1"/>
  <c r="M118" i="12" s="1"/>
  <c r="I118" i="12"/>
  <c r="K118" i="12"/>
  <c r="O118" i="12"/>
  <c r="Q118" i="12"/>
  <c r="U118" i="12"/>
  <c r="F120" i="12"/>
  <c r="G120" i="12" s="1"/>
  <c r="M120" i="12" s="1"/>
  <c r="I120" i="12"/>
  <c r="K120" i="12"/>
  <c r="O120" i="12"/>
  <c r="Q120" i="12"/>
  <c r="U120" i="12"/>
  <c r="F121" i="12"/>
  <c r="G121" i="12"/>
  <c r="M121" i="12" s="1"/>
  <c r="I121" i="12"/>
  <c r="K121" i="12"/>
  <c r="O121" i="12"/>
  <c r="Q121" i="12"/>
  <c r="U121" i="12"/>
  <c r="F122" i="12"/>
  <c r="G122" i="12" s="1"/>
  <c r="M122" i="12" s="1"/>
  <c r="I122" i="12"/>
  <c r="K122" i="12"/>
  <c r="O122" i="12"/>
  <c r="Q122" i="12"/>
  <c r="U122" i="12"/>
  <c r="F124" i="12"/>
  <c r="G124" i="12" s="1"/>
  <c r="I124" i="12"/>
  <c r="I123" i="12" s="1"/>
  <c r="K124" i="12"/>
  <c r="K123" i="12" s="1"/>
  <c r="O124" i="12"/>
  <c r="O123" i="12" s="1"/>
  <c r="Q124" i="12"/>
  <c r="Q123" i="12" s="1"/>
  <c r="U124" i="12"/>
  <c r="U123" i="12" s="1"/>
  <c r="F127" i="12"/>
  <c r="G127" i="12" s="1"/>
  <c r="I127" i="12"/>
  <c r="I126" i="12" s="1"/>
  <c r="K127" i="12"/>
  <c r="O127" i="12"/>
  <c r="Q127" i="12"/>
  <c r="U127" i="12"/>
  <c r="F130" i="12"/>
  <c r="G130" i="12" s="1"/>
  <c r="M130" i="12" s="1"/>
  <c r="I130" i="12"/>
  <c r="K130" i="12"/>
  <c r="O130" i="12"/>
  <c r="Q130" i="12"/>
  <c r="U130" i="12"/>
  <c r="F133" i="12"/>
  <c r="G133" i="12" s="1"/>
  <c r="M133" i="12" s="1"/>
  <c r="I133" i="12"/>
  <c r="K133" i="12"/>
  <c r="O133" i="12"/>
  <c r="Q133" i="12"/>
  <c r="U133" i="12"/>
  <c r="I20" i="1"/>
  <c r="I19" i="1"/>
  <c r="I18" i="1"/>
  <c r="G27" i="1"/>
  <c r="J28" i="1"/>
  <c r="J26" i="1"/>
  <c r="G38" i="1"/>
  <c r="F38" i="1"/>
  <c r="J23" i="1"/>
  <c r="J24" i="1"/>
  <c r="J25" i="1"/>
  <c r="J27" i="1"/>
  <c r="E24" i="1"/>
  <c r="E26" i="1"/>
  <c r="M94" i="12" l="1"/>
  <c r="M93" i="12" s="1"/>
  <c r="G93" i="12"/>
  <c r="I57" i="1" s="1"/>
  <c r="M43" i="12"/>
  <c r="G41" i="12"/>
  <c r="I49" i="1" s="1"/>
  <c r="M124" i="12"/>
  <c r="M123" i="12" s="1"/>
  <c r="G123" i="12"/>
  <c r="I58" i="1" s="1"/>
  <c r="M45" i="12"/>
  <c r="M44" i="12" s="1"/>
  <c r="G44" i="12"/>
  <c r="I50" i="1" s="1"/>
  <c r="M69" i="12"/>
  <c r="G68" i="12"/>
  <c r="I54" i="1" s="1"/>
  <c r="I17" i="1" s="1"/>
  <c r="G8" i="12"/>
  <c r="AD137" i="12"/>
  <c r="G39" i="1" s="1"/>
  <c r="G40" i="1" s="1"/>
  <c r="G25" i="1" s="1"/>
  <c r="G26" i="1" s="1"/>
  <c r="M9" i="12"/>
  <c r="M8" i="12" s="1"/>
  <c r="F40" i="1"/>
  <c r="G23" i="1" s="1"/>
  <c r="G24" i="1" s="1"/>
  <c r="G29" i="1" s="1"/>
  <c r="K93" i="12"/>
  <c r="Q84" i="12"/>
  <c r="I68" i="12"/>
  <c r="Q44" i="12"/>
  <c r="O41" i="12"/>
  <c r="U11" i="12"/>
  <c r="U84" i="12"/>
  <c r="U126" i="12"/>
  <c r="I93" i="12"/>
  <c r="O84" i="12"/>
  <c r="K81" i="12"/>
  <c r="K41" i="12"/>
  <c r="Q11" i="12"/>
  <c r="Q126" i="12"/>
  <c r="K84" i="12"/>
  <c r="I81" i="12"/>
  <c r="U47" i="12"/>
  <c r="K44" i="12"/>
  <c r="I41" i="12"/>
  <c r="O11" i="12"/>
  <c r="O126" i="12"/>
  <c r="I84" i="12"/>
  <c r="Q47" i="12"/>
  <c r="I44" i="12"/>
  <c r="M41" i="12"/>
  <c r="K11" i="12"/>
  <c r="O93" i="12"/>
  <c r="K68" i="12"/>
  <c r="K126" i="12"/>
  <c r="U68" i="12"/>
  <c r="O47" i="12"/>
  <c r="I11" i="12"/>
  <c r="U93" i="12"/>
  <c r="U81" i="12"/>
  <c r="Q68" i="12"/>
  <c r="K47" i="12"/>
  <c r="Q93" i="12"/>
  <c r="Q81" i="12"/>
  <c r="O68" i="12"/>
  <c r="I47" i="12"/>
  <c r="U41" i="12"/>
  <c r="M85" i="12"/>
  <c r="M84" i="12" s="1"/>
  <c r="G84" i="12"/>
  <c r="I56" i="1" s="1"/>
  <c r="M12" i="12"/>
  <c r="M11" i="12" s="1"/>
  <c r="G11" i="12"/>
  <c r="I48" i="1" s="1"/>
  <c r="G126" i="12"/>
  <c r="I59" i="1" s="1"/>
  <c r="M127" i="12"/>
  <c r="M126" i="12" s="1"/>
  <c r="G47" i="12"/>
  <c r="I51" i="1" s="1"/>
  <c r="M48" i="12"/>
  <c r="M47" i="12" s="1"/>
  <c r="M68" i="12"/>
  <c r="M64" i="12"/>
  <c r="M63" i="12" s="1"/>
  <c r="M66" i="12"/>
  <c r="M65" i="12" s="1"/>
  <c r="H39" i="1" l="1"/>
  <c r="H40" i="1" s="1"/>
  <c r="I47" i="1"/>
  <c r="G137" i="12"/>
  <c r="G28" i="1"/>
  <c r="I39" i="1"/>
  <c r="I40" i="1" s="1"/>
  <c r="J39" i="1" s="1"/>
  <c r="J40" i="1" s="1"/>
  <c r="I60" i="1" l="1"/>
  <c r="I16" i="1"/>
  <c r="I21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<sst xmlns="http://schemas.openxmlformats.org/spreadsheetml/2006/main" count="557" uniqueCount="266">
  <si>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</si>
  <si>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</si>
  <si>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</si>
  <si>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</si>
  <si>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</si>
  <si>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</si>
  <si>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</si>
  <si>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</si>
  <si>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</si>
  <si>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</si>
  <si>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</si>
  <si>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</si>
  <si>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</si>
  <si>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</si>
  <si>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</si>
  <si>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</si>
  <si>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</si>
  <si>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</si>
  <si>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</si>
  <si>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</si>
  <si>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</si>
  <si>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</si>
  <si>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</si>
  <si>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</si>
  <si>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</si>
  <si>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</si>
  <si>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</si>
  <si>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</si>
  <si>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</si>
  <si>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</si>
  <si>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</si>
  <si>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</si>
  <si>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</si>
  <si>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</si>
  <si>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</si>
  <si>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</si>
  <si>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</si>
  <si>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</si>
  <si>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</si>
  <si>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</si>
  <si>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</si>
  <si>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</si>
  <si>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</si>
  <si>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</si>
  <si>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</si>
  <si>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1.NP soc. zařízení dívky - oprava obkladů.</t>
  </si>
  <si>
    <t>Rozpočet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</si>
  <si>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</si>
  <si>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</si>
  <si>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</si>
  <si>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</si>
  <si>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</si>
  <si>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</si>
  <si>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</si>
  <si>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</si>
  <si>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90</t>
  </si>
  <si>
    <t>Přípočty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</si>
  <si>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</si>
  <si>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</si>
  <si>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</si>
  <si>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</si>
  <si>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</si>
  <si>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</si>
  <si>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</si>
  <si>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</si>
  <si>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725</t>
  </si>
  <si>
    <t>Zařizovací předměty</t>
  </si>
  <si>
    <t>735</t>
  </si>
  <si>
    <t>Otopná tělesa</t>
  </si>
  <si>
    <t>766</t>
  </si>
  <si>
    <t>Konstrukce truhlářské</t>
  </si>
  <si>
    <t>781</t>
  </si>
  <si>
    <t>Obklady keramické</t>
  </si>
  <si>
    <t>783</t>
  </si>
  <si>
    <t>Nátěry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</si>
  <si>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</si>
  <si>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</si>
  <si>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</si>
  <si>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</si>
  <si>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</si>
  <si>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</si>
  <si>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</si>
  <si>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</si>
  <si>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</si>
  <si>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</si>
  <si>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</si>
  <si>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</si>
  <si>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</si>
  <si>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</si>
  <si>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</si>
  <si>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</si>
  <si>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</si>
  <si>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</si>
  <si>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</si>
  <si>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</si>
  <si>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</si>
  <si>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</si>
  <si>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</si>
  <si>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</si>
  <si>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</si>
  <si>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</si>
  <si>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</si>
  <si>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</si>
  <si>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</si>
  <si>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</si>
  <si>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</si>
  <si>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342948111R00</t>
  </si>
  <si>
    <t>Ukotvení příček k cihelné konstrukci kotvami na hmoždinky</t>
  </si>
  <si>
    <t>m</t>
  </si>
  <si>
    <t>POL1_0</t>
  </si>
  <si>
    <t>10*1,0</t>
  </si>
  <si>
    <t>VV</t>
  </si>
  <si>
    <t>319201317R00</t>
  </si>
  <si>
    <t>Vyrovnání zdiva maltou ze suché maltové směsi, tl. do 30 mm, po otlučení keram. obkladů</t>
  </si>
  <si>
    <t>m2</t>
  </si>
  <si>
    <t>pod nové obklady:(2,8*4+4,7*2+3,3*4+1,3*7+1,4+3,0*2)*2,0</t>
  </si>
  <si>
    <t>ostění, horní hrany:(0,6+0,3*2)*0,05+(1,5+1,6*2)*0,15+(3,3+3,0+1,4*4)*0,1</t>
  </si>
  <si>
    <t>otvory:-(0,8*1,97*3+0,6*1,97*10)</t>
  </si>
  <si>
    <t>86,007*0,02</t>
  </si>
  <si>
    <t>612422491R00</t>
  </si>
  <si>
    <t>Příplatek za další 1cm tl. omítky stěn , do 50%</t>
  </si>
  <si>
    <t>602011198R00</t>
  </si>
  <si>
    <t>Penetrace na stěnách (nové omítky a zdivo)</t>
  </si>
  <si>
    <t>pod obklady:87,72714</t>
  </si>
  <si>
    <t>stěny - obklady - strop:(2,8*2+4,7*2+3,3*2)*1,2-0,6*1,2</t>
  </si>
  <si>
    <t>sloup - 2 ks:(0,42*3,2*4)*2</t>
  </si>
  <si>
    <t>612481211RT8</t>
  </si>
  <si>
    <t>Montáž výztužné sítě(perlinky)do stěrky-vnit.stěny, včetně výztužné sítě a stěrkového tmelu</t>
  </si>
  <si>
    <t>622481291R00</t>
  </si>
  <si>
    <t xml:space="preserve">Montáž výztužné lišty rohové </t>
  </si>
  <si>
    <t>sloup - 2 ks:(3,2*4)*2</t>
  </si>
  <si>
    <t>283502221R</t>
  </si>
  <si>
    <t xml:space="preserve">Lišta rohová, plastová se síťovinou </t>
  </si>
  <si>
    <t>POL3_0</t>
  </si>
  <si>
    <t>sloup - 2 ks:25,6/2*1,03</t>
  </si>
  <si>
    <t>602011131RT3</t>
  </si>
  <si>
    <t>Omítka na stěnách vyrovnávací, ručně, tloušťka vrstvy do 5 mm</t>
  </si>
  <si>
    <t>sloup 2 ks:(0,42*3,2*4)*2</t>
  </si>
  <si>
    <t>602011141RT1</t>
  </si>
  <si>
    <t>Omítka na stěnách štuková vápenná vnitřní, ručně, tloušťka vrstvy 2 mm</t>
  </si>
  <si>
    <t>900      R01</t>
  </si>
  <si>
    <t>HZS - ostatní stavební práce, zaměření, přesun staveb. kapacit</t>
  </si>
  <si>
    <t>h</t>
  </si>
  <si>
    <t>900      R02</t>
  </si>
  <si>
    <t>Dmtž + zpětná Mtž ostatních předmětů na stěnách</t>
  </si>
  <si>
    <t>sbr.</t>
  </si>
  <si>
    <t>952901111R00</t>
  </si>
  <si>
    <t>Vyčištění budov o výšce podlaží do 4 m</t>
  </si>
  <si>
    <t>952901411R00</t>
  </si>
  <si>
    <t>Průběžný úklid při opravě objektu</t>
  </si>
  <si>
    <t>978059531R00</t>
  </si>
  <si>
    <t>Odsekání vnitřních obkladů stěn nad 2 m2</t>
  </si>
  <si>
    <t>979011211R00</t>
  </si>
  <si>
    <t>Svislá doprava suti a vybour. hmot za 2.NP nošením</t>
  </si>
  <si>
    <t>t</t>
  </si>
  <si>
    <t>979087312R00</t>
  </si>
  <si>
    <t>Vodorovné přemístění vyb. hmot nošením do 10 m</t>
  </si>
  <si>
    <t>979087391R00</t>
  </si>
  <si>
    <t>Příplatek za nošení suti každých dalších 10 m</t>
  </si>
  <si>
    <t>5,97*2</t>
  </si>
  <si>
    <t>979086213R00</t>
  </si>
  <si>
    <t>Nakládání vybouraných hmot na dopravní prostředek</t>
  </si>
  <si>
    <t>979097012R00</t>
  </si>
  <si>
    <t xml:space="preserve">Pronájem kontejneru </t>
  </si>
  <si>
    <t xml:space="preserve">den   </t>
  </si>
  <si>
    <t>979081111R00</t>
  </si>
  <si>
    <t>Odvoz suti a vybour. hmot na skládku do 1 km</t>
  </si>
  <si>
    <t>979081121R00</t>
  </si>
  <si>
    <t>Příplatek k odvozu za každý další 1 km</t>
  </si>
  <si>
    <t>5,97*10</t>
  </si>
  <si>
    <t>979999999R00</t>
  </si>
  <si>
    <t>Poplatek za ukládku suť do 10 % příměsí (skup.170107)</t>
  </si>
  <si>
    <t>999281148R00</t>
  </si>
  <si>
    <t>Přesun hmot pro opravy a údržbu do v. 12 m,nošením</t>
  </si>
  <si>
    <t>711212002R00</t>
  </si>
  <si>
    <t>Stěrka hydroizolační, vč. dodávky HI hmoty</t>
  </si>
  <si>
    <t>umývadla:1,9*1,5</t>
  </si>
  <si>
    <t>7251108141</t>
  </si>
  <si>
    <t>Demontáž klozetů kombinovaných, vč. příslušenství</t>
  </si>
  <si>
    <t>soubor</t>
  </si>
  <si>
    <t>7252108211</t>
  </si>
  <si>
    <t>Demontáž umyvadel , vč. příslušenství</t>
  </si>
  <si>
    <t>7258208021</t>
  </si>
  <si>
    <t>Demontáž bvaterie stojánkové, vč. příslušenství</t>
  </si>
  <si>
    <t>7258208011</t>
  </si>
  <si>
    <t>Demontáž baterie nástěnné , vč. příslušenství</t>
  </si>
  <si>
    <t>7253308201</t>
  </si>
  <si>
    <t>Demontáž výlevky , vč. příslušenství</t>
  </si>
  <si>
    <t>7251149121</t>
  </si>
  <si>
    <t>Zpětná montáž klozetu, vč. příslušenství</t>
  </si>
  <si>
    <t>kus</t>
  </si>
  <si>
    <t>7252109151</t>
  </si>
  <si>
    <t>Zpětná montáž umyvadla, vč. příslušenství</t>
  </si>
  <si>
    <t>7258009231</t>
  </si>
  <si>
    <t>Zpětná montáž baterie stojánkové, vč. příslušenství</t>
  </si>
  <si>
    <t>7258251111</t>
  </si>
  <si>
    <t>Zpětná montáž baterie nástěnné, vč. příslušenství</t>
  </si>
  <si>
    <t>7253391011</t>
  </si>
  <si>
    <t>Zpětná montáž výlevky, vč. příslušenství</t>
  </si>
  <si>
    <t>7251191051</t>
  </si>
  <si>
    <t>D+Mtž splachovacích nádrží, výlevka</t>
  </si>
  <si>
    <t>998725201R00</t>
  </si>
  <si>
    <t>Přesun hmot pro zařizovací předměty, výšky do 6 m</t>
  </si>
  <si>
    <t>735151831R00</t>
  </si>
  <si>
    <t xml:space="preserve">Demontáž otopných těles </t>
  </si>
  <si>
    <t>7351561481</t>
  </si>
  <si>
    <t>Zpětná mtž otopného tělesa</t>
  </si>
  <si>
    <t>766660010RA0</t>
  </si>
  <si>
    <t>Montáž dveří jednokřídlových šířky 60 cm</t>
  </si>
  <si>
    <t>POL2_0</t>
  </si>
  <si>
    <t>766660014RA0</t>
  </si>
  <si>
    <t>Montáž dveří jednokřídlových šířky 80 cm</t>
  </si>
  <si>
    <t>61160110R</t>
  </si>
  <si>
    <t>Dveře vnitřní plné 1-křídlé 600 x 1970 mm bílé</t>
  </si>
  <si>
    <t>61160112R</t>
  </si>
  <si>
    <t>Dveře vnitřní plné 1-křídlé 800 x 1970 mm bílé</t>
  </si>
  <si>
    <t>7666700211</t>
  </si>
  <si>
    <t>Montáž kliky, štítku a zámku</t>
  </si>
  <si>
    <t>54914582R</t>
  </si>
  <si>
    <t xml:space="preserve">Kliky se štítem </t>
  </si>
  <si>
    <t>382R1</t>
  </si>
  <si>
    <t>Zámek WC</t>
  </si>
  <si>
    <t>998766201R00</t>
  </si>
  <si>
    <t>Přesun hmot pro truhlářské konstr., výšky do 6 m</t>
  </si>
  <si>
    <t>781101210R00</t>
  </si>
  <si>
    <t>Penetrace podkladu pod obklady</t>
  </si>
  <si>
    <t>781475114RA0</t>
  </si>
  <si>
    <t>Obklad vnitřní keram., tmel, do 30 x 30 cm, D+Mtž</t>
  </si>
  <si>
    <t>781429701R00</t>
  </si>
  <si>
    <t>Příplatek za práci v omez.prostoru</t>
  </si>
  <si>
    <t>87,724714*0,4</t>
  </si>
  <si>
    <t>781491001RT1</t>
  </si>
  <si>
    <t>Montáž lišt k obkladům, rohových, koutových i dilatačních</t>
  </si>
  <si>
    <t>oblouk PVC:2,0+1,6+1,5*2</t>
  </si>
  <si>
    <t>L PVC:1,4*11+3,3*2+3,0*2+0,3*2+0,6+2,0*26</t>
  </si>
  <si>
    <t>283424166R</t>
  </si>
  <si>
    <t>Profil ukončovací obkladový "oblouk" PVC</t>
  </si>
  <si>
    <t>oblouk PVC:(2,0+1,6+1,5*2)/2*1,03</t>
  </si>
  <si>
    <t>283424154R</t>
  </si>
  <si>
    <t>Profil ukončovací obkladový "L" PVC</t>
  </si>
  <si>
    <t>L PVC:(1,4*11+3,3*2+3,0*2+0,3*2+0,6+2,0*26)/2*1,03</t>
  </si>
  <si>
    <t>781419706R00</t>
  </si>
  <si>
    <t>Oprava spárovací hmotou - plošně</t>
  </si>
  <si>
    <t>781111111R00</t>
  </si>
  <si>
    <t>Řezání obkladaček diamantovým kotoučem</t>
  </si>
  <si>
    <t>2,0*36</t>
  </si>
  <si>
    <t>781111115R00</t>
  </si>
  <si>
    <t>Otvor v obkladačce diamant.korunkou prům.do 30 mm</t>
  </si>
  <si>
    <t>781111116R00</t>
  </si>
  <si>
    <t>Otvor v obkladačce diamant.korunkou prům.do 90 mm</t>
  </si>
  <si>
    <t>998781201R00</t>
  </si>
  <si>
    <t>Přesun hmot pro obklady keramické, výšky do 6 m</t>
  </si>
  <si>
    <t>783222100R00</t>
  </si>
  <si>
    <t>Nátěr syntetický kovových konstrukcí dvojnásobný</t>
  </si>
  <si>
    <t>zárubně:0,8*1,97+0,6*1,97*5</t>
  </si>
  <si>
    <t>784402801R00</t>
  </si>
  <si>
    <t>Odstranění malby oškrábáním v místnosti H do 3,8 m</t>
  </si>
  <si>
    <t>784191201R00</t>
  </si>
  <si>
    <t>Penetrace podkladu hloubková 1x</t>
  </si>
  <si>
    <t>784195212R00</t>
  </si>
  <si>
    <t>Malba bílá, bez penetrace, 2 x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</si>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</sst>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8" xfId="0" applyNumberFormat="1" applyFont="1" applyBorder="1" applyAlignment="1">
      <alignment vertical="top" wrapText="1" shrinkToFit="1"/>
    </xf>
    <xf numFmtId="16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sta/Documents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99" t="s">
        <v>39</v>
      </c>
      <c r="B2" s="199"/>
      <c r="C2" s="199"/>
      <c r="D2" s="199"/>
      <c r="E2" s="199"/>
      <c r="F2" s="199"/>
      <c r="G2" s="19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3"/>
  <sheetViews>
    <sheetView showGridLines="0" tabSelected="1" topLeftCell="B1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27" t="s">
        <v>42</v>
      </c>
      <c r="C1" s="228"/>
      <c r="D1" s="228"/>
      <c r="E1" s="228"/>
      <c r="F1" s="228"/>
      <c r="G1" s="228"/>
      <c r="H1" s="228"/>
      <c r="I1" s="228"/>
      <c r="J1" s="229"/>
    </row>
    <row r="2" spans="1:15" ht="23.25" customHeight="1" x14ac:dyDescent="0.2">
      <c r="A2" s="4"/>
      <c r="B2" s="79" t="s">
        <v>40</v>
      </c>
      <c r="C2" s="80"/>
      <c r="D2" s="244" t="s">
        <v>45</v>
      </c>
      <c r="E2" s="245"/>
      <c r="F2" s="245"/>
      <c r="G2" s="245"/>
      <c r="H2" s="245"/>
      <c r="I2" s="245"/>
      <c r="J2" s="246"/>
      <c r="O2" s="2"/>
    </row>
    <row r="3" spans="1:15" ht="23.25" hidden="1" customHeight="1" x14ac:dyDescent="0.2">
      <c r="A3" s="4"/>
      <c r="B3" s="81" t="s">
        <v>43</v>
      </c>
      <c r="C3" s="82"/>
      <c r="D3" s="207"/>
      <c r="E3" s="208"/>
      <c r="F3" s="208"/>
      <c r="G3" s="208"/>
      <c r="H3" s="208"/>
      <c r="I3" s="208"/>
      <c r="J3" s="209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39"/>
      <c r="E11" s="239"/>
      <c r="F11" s="239"/>
      <c r="G11" s="239"/>
      <c r="H11" s="27" t="s">
        <v>33</v>
      </c>
      <c r="I11" s="92"/>
      <c r="J11" s="11"/>
    </row>
    <row r="12" spans="1:15" ht="15.75" customHeight="1" x14ac:dyDescent="0.2">
      <c r="A12" s="4"/>
      <c r="B12" s="39"/>
      <c r="C12" s="25"/>
      <c r="D12" s="224"/>
      <c r="E12" s="224"/>
      <c r="F12" s="224"/>
      <c r="G12" s="224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/>
      <c r="D13" s="225"/>
      <c r="E13" s="225"/>
      <c r="F13" s="225"/>
      <c r="G13" s="2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47"/>
      <c r="F15" s="247"/>
      <c r="G15" s="220"/>
      <c r="H15" s="220"/>
      <c r="I15" s="220" t="s">
        <v>28</v>
      </c>
      <c r="J15" s="221"/>
    </row>
    <row r="16" spans="1:15" ht="23.25" customHeight="1" x14ac:dyDescent="0.2">
      <c r="A16" s="139" t="s">
        <v>23</v>
      </c>
      <c r="B16" s="140" t="s">
        <v>23</v>
      </c>
      <c r="C16" s="56"/>
      <c r="D16" s="57"/>
      <c r="E16" s="222"/>
      <c r="F16" s="223"/>
      <c r="G16" s="222"/>
      <c r="H16" s="223"/>
      <c r="I16" s="222">
        <f>SUMIF(F47:F59,A16,I47:I59)+SUMIF(F47:F59,"PSU",I47:I59)</f>
        <v>0</v>
      </c>
      <c r="J16" s="236"/>
    </row>
    <row r="17" spans="1:10" ht="23.25" customHeight="1" x14ac:dyDescent="0.2">
      <c r="A17" s="139" t="s">
        <v>24</v>
      </c>
      <c r="B17" s="140" t="s">
        <v>24</v>
      </c>
      <c r="C17" s="56"/>
      <c r="D17" s="57"/>
      <c r="E17" s="222"/>
      <c r="F17" s="223"/>
      <c r="G17" s="222"/>
      <c r="H17" s="223"/>
      <c r="I17" s="222">
        <f>SUMIF(F47:F59,A17,I47:I59)</f>
        <v>0</v>
      </c>
      <c r="J17" s="236"/>
    </row>
    <row r="18" spans="1:10" ht="23.25" customHeight="1" x14ac:dyDescent="0.2">
      <c r="A18" s="139" t="s">
        <v>25</v>
      </c>
      <c r="B18" s="140" t="s">
        <v>25</v>
      </c>
      <c r="C18" s="56"/>
      <c r="D18" s="57"/>
      <c r="E18" s="222"/>
      <c r="F18" s="223"/>
      <c r="G18" s="222"/>
      <c r="H18" s="223"/>
      <c r="I18" s="222">
        <f>SUMIF(F47:F59,A18,I47:I59)</f>
        <v>0</v>
      </c>
      <c r="J18" s="236"/>
    </row>
    <row r="19" spans="1:10" ht="23.25" customHeight="1" x14ac:dyDescent="0.2">
      <c r="A19" s="139" t="s">
        <v>77</v>
      </c>
      <c r="B19" s="140" t="s">
        <v>26</v>
      </c>
      <c r="C19" s="56"/>
      <c r="D19" s="57"/>
      <c r="E19" s="222"/>
      <c r="F19" s="223"/>
      <c r="G19" s="222"/>
      <c r="H19" s="223"/>
      <c r="I19" s="222">
        <f>SUMIF(F47:F59,A19,I47:I59)</f>
        <v>0</v>
      </c>
      <c r="J19" s="236"/>
    </row>
    <row r="20" spans="1:10" ht="23.25" customHeight="1" x14ac:dyDescent="0.2">
      <c r="A20" s="139" t="s">
        <v>78</v>
      </c>
      <c r="B20" s="140" t="s">
        <v>27</v>
      </c>
      <c r="C20" s="56"/>
      <c r="D20" s="57"/>
      <c r="E20" s="222"/>
      <c r="F20" s="223"/>
      <c r="G20" s="222"/>
      <c r="H20" s="223"/>
      <c r="I20" s="222">
        <f>SUMIF(F47:F59,A20,I47:I59)</f>
        <v>0</v>
      </c>
      <c r="J20" s="236"/>
    </row>
    <row r="21" spans="1:10" ht="23.25" customHeight="1" x14ac:dyDescent="0.2">
      <c r="A21" s="4"/>
      <c r="B21" s="72" t="s">
        <v>28</v>
      </c>
      <c r="C21" s="73"/>
      <c r="D21" s="74"/>
      <c r="E21" s="237"/>
      <c r="F21" s="238"/>
      <c r="G21" s="237"/>
      <c r="H21" s="238"/>
      <c r="I21" s="237">
        <f>SUM(I16:J20)</f>
        <v>0</v>
      </c>
      <c r="J21" s="243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234">
        <f>ZakladDPHSniVypocet</f>
        <v>0</v>
      </c>
      <c r="H23" s="235"/>
      <c r="I23" s="235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41">
        <f>ZakladDPHSni*SazbaDPH1/100</f>
        <v>0</v>
      </c>
      <c r="H24" s="242"/>
      <c r="I24" s="242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4">
        <f>ZakladDPHZaklVypocet</f>
        <v>0</v>
      </c>
      <c r="H25" s="235"/>
      <c r="I25" s="235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30">
        <f>ZakladDPHZakl*SazbaDPH2/100</f>
        <v>0</v>
      </c>
      <c r="H26" s="231"/>
      <c r="I26" s="231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2">
        <f>0</f>
        <v>0</v>
      </c>
      <c r="H27" s="232"/>
      <c r="I27" s="232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19">
        <f>ZakladDPHSniVypocet+ZakladDPHZaklVypocet</f>
        <v>0</v>
      </c>
      <c r="H28" s="219"/>
      <c r="I28" s="219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3">
        <f>ZakladDPHSni+DPHSni+ZakladDPHZakl+DPHZakl+Zaokrouhleni</f>
        <v>0</v>
      </c>
      <c r="H29" s="233"/>
      <c r="I29" s="233"/>
      <c r="J29" s="117" t="s">
        <v>48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26"/>
      <c r="E34" s="226"/>
      <c r="F34" s="30"/>
      <c r="G34" s="226"/>
      <c r="H34" s="226"/>
      <c r="I34" s="226"/>
      <c r="J34" s="36"/>
    </row>
    <row r="35" spans="1:10" ht="12.75" customHeight="1" x14ac:dyDescent="0.2">
      <c r="A35" s="4"/>
      <c r="B35" s="4"/>
      <c r="C35" s="5"/>
      <c r="D35" s="240" t="s">
        <v>2</v>
      </c>
      <c r="E35" s="240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46</v>
      </c>
      <c r="C39" s="210" t="s">
        <v>45</v>
      </c>
      <c r="D39" s="211"/>
      <c r="E39" s="211"/>
      <c r="F39" s="106">
        <f>'Rozpočet Pol'!AC137</f>
        <v>0</v>
      </c>
      <c r="G39" s="107">
        <f>'Rozpočet Pol'!AD137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212" t="s">
        <v>47</v>
      </c>
      <c r="C40" s="213"/>
      <c r="D40" s="213"/>
      <c r="E40" s="214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49</v>
      </c>
    </row>
    <row r="46" spans="1:10" ht="25.5" customHeight="1" x14ac:dyDescent="0.2">
      <c r="A46" s="119"/>
      <c r="B46" s="123" t="s">
        <v>16</v>
      </c>
      <c r="C46" s="123" t="s">
        <v>5</v>
      </c>
      <c r="D46" s="124"/>
      <c r="E46" s="124"/>
      <c r="F46" s="127" t="s">
        <v>50</v>
      </c>
      <c r="G46" s="127"/>
      <c r="H46" s="127"/>
      <c r="I46" s="215" t="s">
        <v>28</v>
      </c>
      <c r="J46" s="215"/>
    </row>
    <row r="47" spans="1:10" ht="25.5" customHeight="1" x14ac:dyDescent="0.2">
      <c r="A47" s="120"/>
      <c r="B47" s="128" t="s">
        <v>51</v>
      </c>
      <c r="C47" s="217" t="s">
        <v>52</v>
      </c>
      <c r="D47" s="218"/>
      <c r="E47" s="218"/>
      <c r="F47" s="130" t="s">
        <v>23</v>
      </c>
      <c r="G47" s="131"/>
      <c r="H47" s="131"/>
      <c r="I47" s="216">
        <f>'Rozpočet Pol'!G8</f>
        <v>0</v>
      </c>
      <c r="J47" s="216"/>
    </row>
    <row r="48" spans="1:10" ht="25.5" customHeight="1" x14ac:dyDescent="0.2">
      <c r="A48" s="120"/>
      <c r="B48" s="122" t="s">
        <v>53</v>
      </c>
      <c r="C48" s="202" t="s">
        <v>54</v>
      </c>
      <c r="D48" s="203"/>
      <c r="E48" s="203"/>
      <c r="F48" s="132" t="s">
        <v>23</v>
      </c>
      <c r="G48" s="133"/>
      <c r="H48" s="133"/>
      <c r="I48" s="201">
        <f>'Rozpočet Pol'!G11</f>
        <v>0</v>
      </c>
      <c r="J48" s="201"/>
    </row>
    <row r="49" spans="1:10" ht="25.5" customHeight="1" x14ac:dyDescent="0.2">
      <c r="A49" s="120"/>
      <c r="B49" s="122" t="s">
        <v>55</v>
      </c>
      <c r="C49" s="202" t="s">
        <v>56</v>
      </c>
      <c r="D49" s="203"/>
      <c r="E49" s="203"/>
      <c r="F49" s="132" t="s">
        <v>23</v>
      </c>
      <c r="G49" s="133"/>
      <c r="H49" s="133"/>
      <c r="I49" s="201">
        <f>'Rozpočet Pol'!G41</f>
        <v>0</v>
      </c>
      <c r="J49" s="201"/>
    </row>
    <row r="50" spans="1:10" ht="25.5" customHeight="1" x14ac:dyDescent="0.2">
      <c r="A50" s="120"/>
      <c r="B50" s="122" t="s">
        <v>57</v>
      </c>
      <c r="C50" s="202" t="s">
        <v>58</v>
      </c>
      <c r="D50" s="203"/>
      <c r="E50" s="203"/>
      <c r="F50" s="132" t="s">
        <v>23</v>
      </c>
      <c r="G50" s="133"/>
      <c r="H50" s="133"/>
      <c r="I50" s="201">
        <f>'Rozpočet Pol'!G44</f>
        <v>0</v>
      </c>
      <c r="J50" s="201"/>
    </row>
    <row r="51" spans="1:10" ht="25.5" customHeight="1" x14ac:dyDescent="0.2">
      <c r="A51" s="120"/>
      <c r="B51" s="122" t="s">
        <v>59</v>
      </c>
      <c r="C51" s="202" t="s">
        <v>60</v>
      </c>
      <c r="D51" s="203"/>
      <c r="E51" s="203"/>
      <c r="F51" s="132" t="s">
        <v>23</v>
      </c>
      <c r="G51" s="133"/>
      <c r="H51" s="133"/>
      <c r="I51" s="201">
        <f>'Rozpočet Pol'!G47</f>
        <v>0</v>
      </c>
      <c r="J51" s="201"/>
    </row>
    <row r="52" spans="1:10" ht="25.5" customHeight="1" x14ac:dyDescent="0.2">
      <c r="A52" s="120"/>
      <c r="B52" s="122" t="s">
        <v>61</v>
      </c>
      <c r="C52" s="202" t="s">
        <v>62</v>
      </c>
      <c r="D52" s="203"/>
      <c r="E52" s="203"/>
      <c r="F52" s="132" t="s">
        <v>23</v>
      </c>
      <c r="G52" s="133"/>
      <c r="H52" s="133"/>
      <c r="I52" s="201">
        <f>'Rozpočet Pol'!G63</f>
        <v>0</v>
      </c>
      <c r="J52" s="201"/>
    </row>
    <row r="53" spans="1:10" ht="25.5" customHeight="1" x14ac:dyDescent="0.2">
      <c r="A53" s="120"/>
      <c r="B53" s="122" t="s">
        <v>63</v>
      </c>
      <c r="C53" s="202" t="s">
        <v>64</v>
      </c>
      <c r="D53" s="203"/>
      <c r="E53" s="203"/>
      <c r="F53" s="132" t="s">
        <v>24</v>
      </c>
      <c r="G53" s="133"/>
      <c r="H53" s="133"/>
      <c r="I53" s="201">
        <f>'Rozpočet Pol'!G65</f>
        <v>0</v>
      </c>
      <c r="J53" s="201"/>
    </row>
    <row r="54" spans="1:10" ht="25.5" customHeight="1" x14ac:dyDescent="0.2">
      <c r="A54" s="120"/>
      <c r="B54" s="122" t="s">
        <v>65</v>
      </c>
      <c r="C54" s="202" t="s">
        <v>66</v>
      </c>
      <c r="D54" s="203"/>
      <c r="E54" s="203"/>
      <c r="F54" s="132" t="s">
        <v>24</v>
      </c>
      <c r="G54" s="133"/>
      <c r="H54" s="133"/>
      <c r="I54" s="201">
        <f>'Rozpočet Pol'!G68</f>
        <v>0</v>
      </c>
      <c r="J54" s="201"/>
    </row>
    <row r="55" spans="1:10" ht="25.5" customHeight="1" x14ac:dyDescent="0.2">
      <c r="A55" s="120"/>
      <c r="B55" s="122" t="s">
        <v>67</v>
      </c>
      <c r="C55" s="202" t="s">
        <v>68</v>
      </c>
      <c r="D55" s="203"/>
      <c r="E55" s="203"/>
      <c r="F55" s="132" t="s">
        <v>24</v>
      </c>
      <c r="G55" s="133"/>
      <c r="H55" s="133"/>
      <c r="I55" s="201">
        <f>'Rozpočet Pol'!G81</f>
        <v>0</v>
      </c>
      <c r="J55" s="201"/>
    </row>
    <row r="56" spans="1:10" ht="25.5" customHeight="1" x14ac:dyDescent="0.2">
      <c r="A56" s="120"/>
      <c r="B56" s="122" t="s">
        <v>69</v>
      </c>
      <c r="C56" s="202" t="s">
        <v>70</v>
      </c>
      <c r="D56" s="203"/>
      <c r="E56" s="203"/>
      <c r="F56" s="132" t="s">
        <v>24</v>
      </c>
      <c r="G56" s="133"/>
      <c r="H56" s="133"/>
      <c r="I56" s="201">
        <f>'Rozpočet Pol'!G84</f>
        <v>0</v>
      </c>
      <c r="J56" s="201"/>
    </row>
    <row r="57" spans="1:10" ht="25.5" customHeight="1" x14ac:dyDescent="0.2">
      <c r="A57" s="120"/>
      <c r="B57" s="122" t="s">
        <v>71</v>
      </c>
      <c r="C57" s="202" t="s">
        <v>72</v>
      </c>
      <c r="D57" s="203"/>
      <c r="E57" s="203"/>
      <c r="F57" s="132" t="s">
        <v>24</v>
      </c>
      <c r="G57" s="133"/>
      <c r="H57" s="133"/>
      <c r="I57" s="201">
        <f>'Rozpočet Pol'!G93</f>
        <v>0</v>
      </c>
      <c r="J57" s="201"/>
    </row>
    <row r="58" spans="1:10" ht="25.5" customHeight="1" x14ac:dyDescent="0.2">
      <c r="A58" s="120"/>
      <c r="B58" s="122" t="s">
        <v>73</v>
      </c>
      <c r="C58" s="202" t="s">
        <v>74</v>
      </c>
      <c r="D58" s="203"/>
      <c r="E58" s="203"/>
      <c r="F58" s="132" t="s">
        <v>24</v>
      </c>
      <c r="G58" s="133"/>
      <c r="H58" s="133"/>
      <c r="I58" s="201">
        <f>'Rozpočet Pol'!G123</f>
        <v>0</v>
      </c>
      <c r="J58" s="201"/>
    </row>
    <row r="59" spans="1:10" ht="25.5" customHeight="1" x14ac:dyDescent="0.2">
      <c r="A59" s="120"/>
      <c r="B59" s="129" t="s">
        <v>75</v>
      </c>
      <c r="C59" s="205" t="s">
        <v>76</v>
      </c>
      <c r="D59" s="206"/>
      <c r="E59" s="206"/>
      <c r="F59" s="134" t="s">
        <v>24</v>
      </c>
      <c r="G59" s="135"/>
      <c r="H59" s="135"/>
      <c r="I59" s="204">
        <f>'Rozpočet Pol'!G126</f>
        <v>0</v>
      </c>
      <c r="J59" s="204"/>
    </row>
    <row r="60" spans="1:10" ht="25.5" customHeight="1" x14ac:dyDescent="0.2">
      <c r="A60" s="121"/>
      <c r="B60" s="125" t="s">
        <v>1</v>
      </c>
      <c r="C60" s="125"/>
      <c r="D60" s="126"/>
      <c r="E60" s="126"/>
      <c r="F60" s="136"/>
      <c r="G60" s="137"/>
      <c r="H60" s="137"/>
      <c r="I60" s="200">
        <f>SUM(I47:I59)</f>
        <v>0</v>
      </c>
      <c r="J60" s="200"/>
    </row>
    <row r="61" spans="1:10" x14ac:dyDescent="0.2">
      <c r="F61" s="138"/>
      <c r="G61" s="94"/>
      <c r="H61" s="138"/>
      <c r="I61" s="94"/>
      <c r="J61" s="94"/>
    </row>
    <row r="62" spans="1:10" x14ac:dyDescent="0.2">
      <c r="F62" s="138"/>
      <c r="G62" s="94"/>
      <c r="H62" s="138"/>
      <c r="I62" s="94"/>
      <c r="J62" s="94"/>
    </row>
    <row r="63" spans="1:10" x14ac:dyDescent="0.2">
      <c r="F63" s="138"/>
      <c r="G63" s="94"/>
      <c r="H63" s="138"/>
      <c r="I63" s="94"/>
      <c r="J63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7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60:J60"/>
    <mergeCell ref="I57:J57"/>
    <mergeCell ref="C57:E57"/>
    <mergeCell ref="I58:J58"/>
    <mergeCell ref="C58:E58"/>
    <mergeCell ref="I59:J59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77" t="s">
        <v>41</v>
      </c>
      <c r="B2" s="76"/>
      <c r="C2" s="250"/>
      <c r="D2" s="250"/>
      <c r="E2" s="250"/>
      <c r="F2" s="250"/>
      <c r="G2" s="251"/>
    </row>
    <row r="3" spans="1:7" ht="24.95" hidden="1" customHeight="1" x14ac:dyDescent="0.2">
      <c r="A3" s="77" t="s">
        <v>7</v>
      </c>
      <c r="B3" s="76"/>
      <c r="C3" s="250"/>
      <c r="D3" s="250"/>
      <c r="E3" s="250"/>
      <c r="F3" s="250"/>
      <c r="G3" s="251"/>
    </row>
    <row r="4" spans="1:7" ht="24.95" hidden="1" customHeight="1" x14ac:dyDescent="0.2">
      <c r="A4" s="77" t="s">
        <v>8</v>
      </c>
      <c r="B4" s="76"/>
      <c r="C4" s="250"/>
      <c r="D4" s="250"/>
      <c r="E4" s="250"/>
      <c r="F4" s="250"/>
      <c r="G4" s="251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47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52" t="s">
        <v>6</v>
      </c>
      <c r="B1" s="252"/>
      <c r="C1" s="252"/>
      <c r="D1" s="252"/>
      <c r="E1" s="252"/>
      <c r="F1" s="252"/>
      <c r="G1" s="252"/>
      <c r="AE1" t="s">
        <v>80</v>
      </c>
    </row>
    <row r="2" spans="1:60" ht="24.95" customHeight="1" x14ac:dyDescent="0.2">
      <c r="A2" s="143" t="s">
        <v>79</v>
      </c>
      <c r="B2" s="141"/>
      <c r="C2" s="253" t="s">
        <v>45</v>
      </c>
      <c r="D2" s="254"/>
      <c r="E2" s="254"/>
      <c r="F2" s="254"/>
      <c r="G2" s="255"/>
      <c r="AE2" t="s">
        <v>81</v>
      </c>
    </row>
    <row r="3" spans="1:60" ht="24.95" hidden="1" customHeight="1" x14ac:dyDescent="0.2">
      <c r="A3" s="144" t="s">
        <v>7</v>
      </c>
      <c r="B3" s="142"/>
      <c r="C3" s="256"/>
      <c r="D3" s="257"/>
      <c r="E3" s="257"/>
      <c r="F3" s="257"/>
      <c r="G3" s="258"/>
      <c r="AE3" t="s">
        <v>82</v>
      </c>
    </row>
    <row r="4" spans="1:60" ht="24.95" hidden="1" customHeight="1" x14ac:dyDescent="0.2">
      <c r="A4" s="144" t="s">
        <v>8</v>
      </c>
      <c r="B4" s="142"/>
      <c r="C4" s="256"/>
      <c r="D4" s="257"/>
      <c r="E4" s="257"/>
      <c r="F4" s="257"/>
      <c r="G4" s="258"/>
      <c r="AE4" t="s">
        <v>83</v>
      </c>
    </row>
    <row r="5" spans="1:60" hidden="1" x14ac:dyDescent="0.2">
      <c r="A5" s="145" t="s">
        <v>84</v>
      </c>
      <c r="B5" s="146"/>
      <c r="C5" s="147"/>
      <c r="D5" s="148"/>
      <c r="E5" s="148"/>
      <c r="F5" s="148"/>
      <c r="G5" s="149"/>
      <c r="AE5" t="s">
        <v>85</v>
      </c>
    </row>
    <row r="7" spans="1:60" ht="38.25" x14ac:dyDescent="0.2">
      <c r="A7" s="154" t="s">
        <v>86</v>
      </c>
      <c r="B7" s="155" t="s">
        <v>87</v>
      </c>
      <c r="C7" s="155" t="s">
        <v>88</v>
      </c>
      <c r="D7" s="154" t="s">
        <v>89</v>
      </c>
      <c r="E7" s="154" t="s">
        <v>90</v>
      </c>
      <c r="F7" s="150" t="s">
        <v>91</v>
      </c>
      <c r="G7" s="173" t="s">
        <v>28</v>
      </c>
      <c r="H7" s="174" t="s">
        <v>29</v>
      </c>
      <c r="I7" s="174" t="s">
        <v>92</v>
      </c>
      <c r="J7" s="174" t="s">
        <v>30</v>
      </c>
      <c r="K7" s="174" t="s">
        <v>93</v>
      </c>
      <c r="L7" s="174" t="s">
        <v>94</v>
      </c>
      <c r="M7" s="174" t="s">
        <v>95</v>
      </c>
      <c r="N7" s="174" t="s">
        <v>96</v>
      </c>
      <c r="O7" s="174" t="s">
        <v>97</v>
      </c>
      <c r="P7" s="174" t="s">
        <v>98</v>
      </c>
      <c r="Q7" s="174" t="s">
        <v>99</v>
      </c>
      <c r="R7" s="174" t="s">
        <v>100</v>
      </c>
      <c r="S7" s="174" t="s">
        <v>101</v>
      </c>
      <c r="T7" s="174" t="s">
        <v>102</v>
      </c>
      <c r="U7" s="157" t="s">
        <v>103</v>
      </c>
    </row>
    <row r="8" spans="1:60" x14ac:dyDescent="0.2">
      <c r="A8" s="175" t="s">
        <v>104</v>
      </c>
      <c r="B8" s="176" t="s">
        <v>51</v>
      </c>
      <c r="C8" s="177" t="s">
        <v>52</v>
      </c>
      <c r="D8" s="178"/>
      <c r="E8" s="179"/>
      <c r="F8" s="180"/>
      <c r="G8" s="180">
        <f>SUMIF(AE9:AE10,"&lt;&gt;NOR",G9:G10)</f>
        <v>0</v>
      </c>
      <c r="H8" s="180"/>
      <c r="I8" s="180">
        <f>SUM(I9:I10)</f>
        <v>0</v>
      </c>
      <c r="J8" s="180"/>
      <c r="K8" s="180">
        <f>SUM(K9:K10)</f>
        <v>0</v>
      </c>
      <c r="L8" s="180"/>
      <c r="M8" s="180">
        <f>SUM(M9:M10)</f>
        <v>0</v>
      </c>
      <c r="N8" s="156"/>
      <c r="O8" s="156">
        <f>SUM(O9:O10)</f>
        <v>1.0200000000000001E-2</v>
      </c>
      <c r="P8" s="156"/>
      <c r="Q8" s="156">
        <f>SUM(Q9:Q10)</f>
        <v>0</v>
      </c>
      <c r="R8" s="156"/>
      <c r="S8" s="156"/>
      <c r="T8" s="175"/>
      <c r="U8" s="156">
        <f>SUM(U9:U10)</f>
        <v>2.23</v>
      </c>
      <c r="AE8" t="s">
        <v>105</v>
      </c>
    </row>
    <row r="9" spans="1:60" ht="22.5" outlineLevel="1" x14ac:dyDescent="0.2">
      <c r="A9" s="152">
        <v>1</v>
      </c>
      <c r="B9" s="158" t="s">
        <v>106</v>
      </c>
      <c r="C9" s="192" t="s">
        <v>107</v>
      </c>
      <c r="D9" s="160" t="s">
        <v>108</v>
      </c>
      <c r="E9" s="167">
        <v>10</v>
      </c>
      <c r="F9" s="170">
        <f>H9+J9</f>
        <v>0</v>
      </c>
      <c r="G9" s="171">
        <f>ROUND(E9*F9,2)</f>
        <v>0</v>
      </c>
      <c r="H9" s="171"/>
      <c r="I9" s="171">
        <f>ROUND(E9*H9,2)</f>
        <v>0</v>
      </c>
      <c r="J9" s="171"/>
      <c r="K9" s="171">
        <f>ROUND(E9*J9,2)</f>
        <v>0</v>
      </c>
      <c r="L9" s="171">
        <v>21</v>
      </c>
      <c r="M9" s="171">
        <f>G9*(1+L9/100)</f>
        <v>0</v>
      </c>
      <c r="N9" s="161">
        <v>1.0200000000000001E-3</v>
      </c>
      <c r="O9" s="161">
        <f>ROUND(E9*N9,5)</f>
        <v>1.0200000000000001E-2</v>
      </c>
      <c r="P9" s="161">
        <v>0</v>
      </c>
      <c r="Q9" s="161">
        <f>ROUND(E9*P9,5)</f>
        <v>0</v>
      </c>
      <c r="R9" s="161"/>
      <c r="S9" s="161"/>
      <c r="T9" s="162">
        <v>0.223</v>
      </c>
      <c r="U9" s="161">
        <f>ROUND(E9*T9,2)</f>
        <v>2.23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109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2"/>
      <c r="B10" s="158"/>
      <c r="C10" s="193" t="s">
        <v>110</v>
      </c>
      <c r="D10" s="163"/>
      <c r="E10" s="168">
        <v>10</v>
      </c>
      <c r="F10" s="171"/>
      <c r="G10" s="171"/>
      <c r="H10" s="171"/>
      <c r="I10" s="171"/>
      <c r="J10" s="171"/>
      <c r="K10" s="171"/>
      <c r="L10" s="171"/>
      <c r="M10" s="171"/>
      <c r="N10" s="161"/>
      <c r="O10" s="161"/>
      <c r="P10" s="161"/>
      <c r="Q10" s="161"/>
      <c r="R10" s="161"/>
      <c r="S10" s="161"/>
      <c r="T10" s="162"/>
      <c r="U10" s="161"/>
      <c r="V10" s="151"/>
      <c r="W10" s="151"/>
      <c r="X10" s="151"/>
      <c r="Y10" s="151"/>
      <c r="Z10" s="151"/>
      <c r="AA10" s="151"/>
      <c r="AB10" s="151"/>
      <c r="AC10" s="151"/>
      <c r="AD10" s="151"/>
      <c r="AE10" s="151" t="s">
        <v>111</v>
      </c>
      <c r="AF10" s="151">
        <v>0</v>
      </c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x14ac:dyDescent="0.2">
      <c r="A11" s="153" t="s">
        <v>104</v>
      </c>
      <c r="B11" s="159" t="s">
        <v>53</v>
      </c>
      <c r="C11" s="194" t="s">
        <v>54</v>
      </c>
      <c r="D11" s="164"/>
      <c r="E11" s="169"/>
      <c r="F11" s="172"/>
      <c r="G11" s="172">
        <f>SUMIF(AE12:AE40,"&lt;&gt;NOR",G12:G40)</f>
        <v>0</v>
      </c>
      <c r="H11" s="172"/>
      <c r="I11" s="172">
        <f>SUM(I12:I40)</f>
        <v>0</v>
      </c>
      <c r="J11" s="172"/>
      <c r="K11" s="172">
        <f>SUM(K12:K40)</f>
        <v>0</v>
      </c>
      <c r="L11" s="172"/>
      <c r="M11" s="172">
        <f>SUM(M12:M40)</f>
        <v>0</v>
      </c>
      <c r="N11" s="165"/>
      <c r="O11" s="165">
        <f>SUM(O12:O40)</f>
        <v>5.1489599999999998</v>
      </c>
      <c r="P11" s="165"/>
      <c r="Q11" s="165">
        <f>SUM(Q12:Q40)</f>
        <v>0</v>
      </c>
      <c r="R11" s="165"/>
      <c r="S11" s="165"/>
      <c r="T11" s="166"/>
      <c r="U11" s="165">
        <f>SUM(U12:U40)</f>
        <v>147.46</v>
      </c>
      <c r="AE11" t="s">
        <v>105</v>
      </c>
    </row>
    <row r="12" spans="1:60" ht="22.5" outlineLevel="1" x14ac:dyDescent="0.2">
      <c r="A12" s="152">
        <v>2</v>
      </c>
      <c r="B12" s="158" t="s">
        <v>112</v>
      </c>
      <c r="C12" s="192" t="s">
        <v>113</v>
      </c>
      <c r="D12" s="160" t="s">
        <v>114</v>
      </c>
      <c r="E12" s="167">
        <v>87.727140000000006</v>
      </c>
      <c r="F12" s="170">
        <f>H12+J12</f>
        <v>0</v>
      </c>
      <c r="G12" s="171">
        <f>ROUND(E12*F12,2)</f>
        <v>0</v>
      </c>
      <c r="H12" s="171"/>
      <c r="I12" s="171">
        <f>ROUND(E12*H12,2)</f>
        <v>0</v>
      </c>
      <c r="J12" s="171"/>
      <c r="K12" s="171">
        <f>ROUND(E12*J12,2)</f>
        <v>0</v>
      </c>
      <c r="L12" s="171">
        <v>21</v>
      </c>
      <c r="M12" s="171">
        <f>G12*(1+L12/100)</f>
        <v>0</v>
      </c>
      <c r="N12" s="161">
        <v>2.7570000000000001E-2</v>
      </c>
      <c r="O12" s="161">
        <f>ROUND(E12*N12,5)</f>
        <v>2.4186399999999999</v>
      </c>
      <c r="P12" s="161">
        <v>0</v>
      </c>
      <c r="Q12" s="161">
        <f>ROUND(E12*P12,5)</f>
        <v>0</v>
      </c>
      <c r="R12" s="161"/>
      <c r="S12" s="161"/>
      <c r="T12" s="162">
        <v>0.44</v>
      </c>
      <c r="U12" s="161">
        <f>ROUND(E12*T12,2)</f>
        <v>38.6</v>
      </c>
      <c r="V12" s="151"/>
      <c r="W12" s="151"/>
      <c r="X12" s="151"/>
      <c r="Y12" s="151"/>
      <c r="Z12" s="151"/>
      <c r="AA12" s="151"/>
      <c r="AB12" s="151"/>
      <c r="AC12" s="151"/>
      <c r="AD12" s="151"/>
      <c r="AE12" s="151" t="s">
        <v>109</v>
      </c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22.5" outlineLevel="1" x14ac:dyDescent="0.2">
      <c r="A13" s="152"/>
      <c r="B13" s="158"/>
      <c r="C13" s="193" t="s">
        <v>115</v>
      </c>
      <c r="D13" s="163"/>
      <c r="E13" s="168">
        <v>100.6</v>
      </c>
      <c r="F13" s="171"/>
      <c r="G13" s="171"/>
      <c r="H13" s="171"/>
      <c r="I13" s="171"/>
      <c r="J13" s="171"/>
      <c r="K13" s="171"/>
      <c r="L13" s="171"/>
      <c r="M13" s="171"/>
      <c r="N13" s="161"/>
      <c r="O13" s="161"/>
      <c r="P13" s="161"/>
      <c r="Q13" s="161"/>
      <c r="R13" s="161"/>
      <c r="S13" s="161"/>
      <c r="T13" s="162"/>
      <c r="U13" s="161"/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111</v>
      </c>
      <c r="AF13" s="151">
        <v>0</v>
      </c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ht="33.75" outlineLevel="1" x14ac:dyDescent="0.2">
      <c r="A14" s="152"/>
      <c r="B14" s="158"/>
      <c r="C14" s="193" t="s">
        <v>116</v>
      </c>
      <c r="D14" s="163"/>
      <c r="E14" s="168">
        <v>1.9550000000000001</v>
      </c>
      <c r="F14" s="171"/>
      <c r="G14" s="171"/>
      <c r="H14" s="171"/>
      <c r="I14" s="171"/>
      <c r="J14" s="171"/>
      <c r="K14" s="171"/>
      <c r="L14" s="171"/>
      <c r="M14" s="171"/>
      <c r="N14" s="161"/>
      <c r="O14" s="161"/>
      <c r="P14" s="161"/>
      <c r="Q14" s="161"/>
      <c r="R14" s="161"/>
      <c r="S14" s="161"/>
      <c r="T14" s="162"/>
      <c r="U14" s="161"/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111</v>
      </c>
      <c r="AF14" s="151">
        <v>0</v>
      </c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2"/>
      <c r="B15" s="158"/>
      <c r="C15" s="193" t="s">
        <v>117</v>
      </c>
      <c r="D15" s="163"/>
      <c r="E15" s="168">
        <v>-16.547999999999998</v>
      </c>
      <c r="F15" s="171"/>
      <c r="G15" s="171"/>
      <c r="H15" s="171"/>
      <c r="I15" s="171"/>
      <c r="J15" s="171"/>
      <c r="K15" s="171"/>
      <c r="L15" s="171"/>
      <c r="M15" s="171"/>
      <c r="N15" s="161"/>
      <c r="O15" s="161"/>
      <c r="P15" s="161"/>
      <c r="Q15" s="161"/>
      <c r="R15" s="161"/>
      <c r="S15" s="161"/>
      <c r="T15" s="162"/>
      <c r="U15" s="161"/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111</v>
      </c>
      <c r="AF15" s="151">
        <v>0</v>
      </c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2"/>
      <c r="B16" s="158"/>
      <c r="C16" s="193" t="s">
        <v>118</v>
      </c>
      <c r="D16" s="163"/>
      <c r="E16" s="168">
        <v>1.72014</v>
      </c>
      <c r="F16" s="171"/>
      <c r="G16" s="171"/>
      <c r="H16" s="171"/>
      <c r="I16" s="171"/>
      <c r="J16" s="171"/>
      <c r="K16" s="171"/>
      <c r="L16" s="171"/>
      <c r="M16" s="171"/>
      <c r="N16" s="161"/>
      <c r="O16" s="161"/>
      <c r="P16" s="161"/>
      <c r="Q16" s="161"/>
      <c r="R16" s="161"/>
      <c r="S16" s="161"/>
      <c r="T16" s="162"/>
      <c r="U16" s="161"/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111</v>
      </c>
      <c r="AF16" s="151">
        <v>0</v>
      </c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52">
        <v>3</v>
      </c>
      <c r="B17" s="158" t="s">
        <v>119</v>
      </c>
      <c r="C17" s="192" t="s">
        <v>120</v>
      </c>
      <c r="D17" s="160" t="s">
        <v>114</v>
      </c>
      <c r="E17" s="167">
        <v>87.727140000000006</v>
      </c>
      <c r="F17" s="170">
        <f>H17+J17</f>
        <v>0</v>
      </c>
      <c r="G17" s="171">
        <f>ROUND(E17*F17,2)</f>
        <v>0</v>
      </c>
      <c r="H17" s="171"/>
      <c r="I17" s="171">
        <f>ROUND(E17*H17,2)</f>
        <v>0</v>
      </c>
      <c r="J17" s="171"/>
      <c r="K17" s="171">
        <f>ROUND(E17*J17,2)</f>
        <v>0</v>
      </c>
      <c r="L17" s="171">
        <v>21</v>
      </c>
      <c r="M17" s="171">
        <f>G17*(1+L17/100)</f>
        <v>0</v>
      </c>
      <c r="N17" s="161">
        <v>1.3390000000000001E-2</v>
      </c>
      <c r="O17" s="161">
        <f>ROUND(E17*N17,5)</f>
        <v>1.1746700000000001</v>
      </c>
      <c r="P17" s="161">
        <v>0</v>
      </c>
      <c r="Q17" s="161">
        <f>ROUND(E17*P17,5)</f>
        <v>0</v>
      </c>
      <c r="R17" s="161"/>
      <c r="S17" s="161"/>
      <c r="T17" s="162">
        <v>8.831E-2</v>
      </c>
      <c r="U17" s="161">
        <f>ROUND(E17*T17,2)</f>
        <v>7.75</v>
      </c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109</v>
      </c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2.5" outlineLevel="1" x14ac:dyDescent="0.2">
      <c r="A18" s="152"/>
      <c r="B18" s="158"/>
      <c r="C18" s="193" t="s">
        <v>115</v>
      </c>
      <c r="D18" s="163"/>
      <c r="E18" s="168">
        <v>100.6</v>
      </c>
      <c r="F18" s="171"/>
      <c r="G18" s="171"/>
      <c r="H18" s="171"/>
      <c r="I18" s="171"/>
      <c r="J18" s="171"/>
      <c r="K18" s="171"/>
      <c r="L18" s="171"/>
      <c r="M18" s="171"/>
      <c r="N18" s="161"/>
      <c r="O18" s="161"/>
      <c r="P18" s="161"/>
      <c r="Q18" s="161"/>
      <c r="R18" s="161"/>
      <c r="S18" s="161"/>
      <c r="T18" s="162"/>
      <c r="U18" s="161"/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111</v>
      </c>
      <c r="AF18" s="151">
        <v>0</v>
      </c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33.75" outlineLevel="1" x14ac:dyDescent="0.2">
      <c r="A19" s="152"/>
      <c r="B19" s="158"/>
      <c r="C19" s="193" t="s">
        <v>116</v>
      </c>
      <c r="D19" s="163"/>
      <c r="E19" s="168">
        <v>1.9550000000000001</v>
      </c>
      <c r="F19" s="171"/>
      <c r="G19" s="171"/>
      <c r="H19" s="171"/>
      <c r="I19" s="171"/>
      <c r="J19" s="171"/>
      <c r="K19" s="171"/>
      <c r="L19" s="171"/>
      <c r="M19" s="171"/>
      <c r="N19" s="161"/>
      <c r="O19" s="161"/>
      <c r="P19" s="161"/>
      <c r="Q19" s="161"/>
      <c r="R19" s="161"/>
      <c r="S19" s="161"/>
      <c r="T19" s="162"/>
      <c r="U19" s="161"/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111</v>
      </c>
      <c r="AF19" s="151">
        <v>0</v>
      </c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2"/>
      <c r="B20" s="158"/>
      <c r="C20" s="193" t="s">
        <v>117</v>
      </c>
      <c r="D20" s="163"/>
      <c r="E20" s="168">
        <v>-16.547999999999998</v>
      </c>
      <c r="F20" s="171"/>
      <c r="G20" s="171"/>
      <c r="H20" s="171"/>
      <c r="I20" s="171"/>
      <c r="J20" s="171"/>
      <c r="K20" s="171"/>
      <c r="L20" s="171"/>
      <c r="M20" s="171"/>
      <c r="N20" s="161"/>
      <c r="O20" s="161"/>
      <c r="P20" s="161"/>
      <c r="Q20" s="161"/>
      <c r="R20" s="161"/>
      <c r="S20" s="161"/>
      <c r="T20" s="162"/>
      <c r="U20" s="161"/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111</v>
      </c>
      <c r="AF20" s="151">
        <v>0</v>
      </c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2"/>
      <c r="B21" s="158"/>
      <c r="C21" s="193" t="s">
        <v>118</v>
      </c>
      <c r="D21" s="163"/>
      <c r="E21" s="168">
        <v>1.72014</v>
      </c>
      <c r="F21" s="171"/>
      <c r="G21" s="171"/>
      <c r="H21" s="171"/>
      <c r="I21" s="171"/>
      <c r="J21" s="171"/>
      <c r="K21" s="171"/>
      <c r="L21" s="171"/>
      <c r="M21" s="171"/>
      <c r="N21" s="161"/>
      <c r="O21" s="161"/>
      <c r="P21" s="161"/>
      <c r="Q21" s="161"/>
      <c r="R21" s="161"/>
      <c r="S21" s="161"/>
      <c r="T21" s="162"/>
      <c r="U21" s="161"/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111</v>
      </c>
      <c r="AF21" s="151">
        <v>0</v>
      </c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2">
        <v>4</v>
      </c>
      <c r="B22" s="158" t="s">
        <v>121</v>
      </c>
      <c r="C22" s="192" t="s">
        <v>122</v>
      </c>
      <c r="D22" s="160" t="s">
        <v>114</v>
      </c>
      <c r="E22" s="167">
        <v>123.67914</v>
      </c>
      <c r="F22" s="170">
        <f>H22+J22</f>
        <v>0</v>
      </c>
      <c r="G22" s="171">
        <f>ROUND(E22*F22,2)</f>
        <v>0</v>
      </c>
      <c r="H22" s="171"/>
      <c r="I22" s="171">
        <f>ROUND(E22*H22,2)</f>
        <v>0</v>
      </c>
      <c r="J22" s="171"/>
      <c r="K22" s="171">
        <f>ROUND(E22*J22,2)</f>
        <v>0</v>
      </c>
      <c r="L22" s="171">
        <v>21</v>
      </c>
      <c r="M22" s="171">
        <f>G22*(1+L22/100)</f>
        <v>0</v>
      </c>
      <c r="N22" s="161">
        <v>4.0000000000000003E-5</v>
      </c>
      <c r="O22" s="161">
        <f>ROUND(E22*N22,5)</f>
        <v>4.9500000000000004E-3</v>
      </c>
      <c r="P22" s="161">
        <v>0</v>
      </c>
      <c r="Q22" s="161">
        <f>ROUND(E22*P22,5)</f>
        <v>0</v>
      </c>
      <c r="R22" s="161"/>
      <c r="S22" s="161"/>
      <c r="T22" s="162">
        <v>7.0000000000000007E-2</v>
      </c>
      <c r="U22" s="161">
        <f>ROUND(E22*T22,2)</f>
        <v>8.66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109</v>
      </c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2"/>
      <c r="B23" s="158"/>
      <c r="C23" s="193" t="s">
        <v>123</v>
      </c>
      <c r="D23" s="163"/>
      <c r="E23" s="168">
        <v>87.727140000000006</v>
      </c>
      <c r="F23" s="171"/>
      <c r="G23" s="171"/>
      <c r="H23" s="171"/>
      <c r="I23" s="171"/>
      <c r="J23" s="171"/>
      <c r="K23" s="171"/>
      <c r="L23" s="171"/>
      <c r="M23" s="171"/>
      <c r="N23" s="161"/>
      <c r="O23" s="161"/>
      <c r="P23" s="161"/>
      <c r="Q23" s="161"/>
      <c r="R23" s="161"/>
      <c r="S23" s="161"/>
      <c r="T23" s="162"/>
      <c r="U23" s="161"/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111</v>
      </c>
      <c r="AF23" s="151">
        <v>0</v>
      </c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22.5" outlineLevel="1" x14ac:dyDescent="0.2">
      <c r="A24" s="152"/>
      <c r="B24" s="158"/>
      <c r="C24" s="193" t="s">
        <v>124</v>
      </c>
      <c r="D24" s="163"/>
      <c r="E24" s="168">
        <v>25.2</v>
      </c>
      <c r="F24" s="171"/>
      <c r="G24" s="171"/>
      <c r="H24" s="171"/>
      <c r="I24" s="171"/>
      <c r="J24" s="171"/>
      <c r="K24" s="171"/>
      <c r="L24" s="171"/>
      <c r="M24" s="171"/>
      <c r="N24" s="161"/>
      <c r="O24" s="161"/>
      <c r="P24" s="161"/>
      <c r="Q24" s="161"/>
      <c r="R24" s="161"/>
      <c r="S24" s="161"/>
      <c r="T24" s="162"/>
      <c r="U24" s="161"/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111</v>
      </c>
      <c r="AF24" s="151">
        <v>0</v>
      </c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2"/>
      <c r="B25" s="158"/>
      <c r="C25" s="193" t="s">
        <v>125</v>
      </c>
      <c r="D25" s="163"/>
      <c r="E25" s="168">
        <v>10.752000000000001</v>
      </c>
      <c r="F25" s="171"/>
      <c r="G25" s="171"/>
      <c r="H25" s="171"/>
      <c r="I25" s="171"/>
      <c r="J25" s="171"/>
      <c r="K25" s="171"/>
      <c r="L25" s="171"/>
      <c r="M25" s="171"/>
      <c r="N25" s="161"/>
      <c r="O25" s="161"/>
      <c r="P25" s="161"/>
      <c r="Q25" s="161"/>
      <c r="R25" s="161"/>
      <c r="S25" s="161"/>
      <c r="T25" s="162"/>
      <c r="U25" s="161"/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111</v>
      </c>
      <c r="AF25" s="151">
        <v>0</v>
      </c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22.5" outlineLevel="1" x14ac:dyDescent="0.2">
      <c r="A26" s="152">
        <v>5</v>
      </c>
      <c r="B26" s="158" t="s">
        <v>126</v>
      </c>
      <c r="C26" s="192" t="s">
        <v>127</v>
      </c>
      <c r="D26" s="160" t="s">
        <v>114</v>
      </c>
      <c r="E26" s="167">
        <v>123.67914</v>
      </c>
      <c r="F26" s="170">
        <f>H26+J26</f>
        <v>0</v>
      </c>
      <c r="G26" s="171">
        <f>ROUND(E26*F26,2)</f>
        <v>0</v>
      </c>
      <c r="H26" s="171"/>
      <c r="I26" s="171">
        <f>ROUND(E26*H26,2)</f>
        <v>0</v>
      </c>
      <c r="J26" s="171"/>
      <c r="K26" s="171">
        <f>ROUND(E26*J26,2)</f>
        <v>0</v>
      </c>
      <c r="L26" s="171">
        <v>21</v>
      </c>
      <c r="M26" s="171">
        <f>G26*(1+L26/100)</f>
        <v>0</v>
      </c>
      <c r="N26" s="161">
        <v>3.6099999999999999E-3</v>
      </c>
      <c r="O26" s="161">
        <f>ROUND(E26*N26,5)</f>
        <v>0.44647999999999999</v>
      </c>
      <c r="P26" s="161">
        <v>0</v>
      </c>
      <c r="Q26" s="161">
        <f>ROUND(E26*P26,5)</f>
        <v>0</v>
      </c>
      <c r="R26" s="161"/>
      <c r="S26" s="161"/>
      <c r="T26" s="162">
        <v>0.36199999999999999</v>
      </c>
      <c r="U26" s="161">
        <f>ROUND(E26*T26,2)</f>
        <v>44.77</v>
      </c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109</v>
      </c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52"/>
      <c r="B27" s="158"/>
      <c r="C27" s="193" t="s">
        <v>123</v>
      </c>
      <c r="D27" s="163"/>
      <c r="E27" s="168">
        <v>87.727140000000006</v>
      </c>
      <c r="F27" s="171"/>
      <c r="G27" s="171"/>
      <c r="H27" s="171"/>
      <c r="I27" s="171"/>
      <c r="J27" s="171"/>
      <c r="K27" s="171"/>
      <c r="L27" s="171"/>
      <c r="M27" s="171"/>
      <c r="N27" s="161"/>
      <c r="O27" s="161"/>
      <c r="P27" s="161"/>
      <c r="Q27" s="161"/>
      <c r="R27" s="161"/>
      <c r="S27" s="161"/>
      <c r="T27" s="162"/>
      <c r="U27" s="161"/>
      <c r="V27" s="151"/>
      <c r="W27" s="151"/>
      <c r="X27" s="151"/>
      <c r="Y27" s="151"/>
      <c r="Z27" s="151"/>
      <c r="AA27" s="151"/>
      <c r="AB27" s="151"/>
      <c r="AC27" s="151"/>
      <c r="AD27" s="151"/>
      <c r="AE27" s="151" t="s">
        <v>111</v>
      </c>
      <c r="AF27" s="151">
        <v>0</v>
      </c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22.5" outlineLevel="1" x14ac:dyDescent="0.2">
      <c r="A28" s="152"/>
      <c r="B28" s="158"/>
      <c r="C28" s="193" t="s">
        <v>124</v>
      </c>
      <c r="D28" s="163"/>
      <c r="E28" s="168">
        <v>25.2</v>
      </c>
      <c r="F28" s="171"/>
      <c r="G28" s="171"/>
      <c r="H28" s="171"/>
      <c r="I28" s="171"/>
      <c r="J28" s="171"/>
      <c r="K28" s="171"/>
      <c r="L28" s="171"/>
      <c r="M28" s="171"/>
      <c r="N28" s="161"/>
      <c r="O28" s="161"/>
      <c r="P28" s="161"/>
      <c r="Q28" s="161"/>
      <c r="R28" s="161"/>
      <c r="S28" s="161"/>
      <c r="T28" s="162"/>
      <c r="U28" s="161"/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111</v>
      </c>
      <c r="AF28" s="151">
        <v>0</v>
      </c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2"/>
      <c r="B29" s="158"/>
      <c r="C29" s="193" t="s">
        <v>125</v>
      </c>
      <c r="D29" s="163"/>
      <c r="E29" s="168">
        <v>10.752000000000001</v>
      </c>
      <c r="F29" s="171"/>
      <c r="G29" s="171"/>
      <c r="H29" s="171"/>
      <c r="I29" s="171"/>
      <c r="J29" s="171"/>
      <c r="K29" s="171"/>
      <c r="L29" s="171"/>
      <c r="M29" s="171"/>
      <c r="N29" s="161"/>
      <c r="O29" s="161"/>
      <c r="P29" s="161"/>
      <c r="Q29" s="161"/>
      <c r="R29" s="161"/>
      <c r="S29" s="161"/>
      <c r="T29" s="162"/>
      <c r="U29" s="161"/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111</v>
      </c>
      <c r="AF29" s="151">
        <v>0</v>
      </c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2">
        <v>6</v>
      </c>
      <c r="B30" s="158" t="s">
        <v>128</v>
      </c>
      <c r="C30" s="192" t="s">
        <v>129</v>
      </c>
      <c r="D30" s="160" t="s">
        <v>108</v>
      </c>
      <c r="E30" s="167">
        <v>25.6</v>
      </c>
      <c r="F30" s="170">
        <f>H30+J30</f>
        <v>0</v>
      </c>
      <c r="G30" s="171">
        <f>ROUND(E30*F30,2)</f>
        <v>0</v>
      </c>
      <c r="H30" s="171"/>
      <c r="I30" s="171">
        <f>ROUND(E30*H30,2)</f>
        <v>0</v>
      </c>
      <c r="J30" s="171"/>
      <c r="K30" s="171">
        <f>ROUND(E30*J30,2)</f>
        <v>0</v>
      </c>
      <c r="L30" s="171">
        <v>21</v>
      </c>
      <c r="M30" s="171">
        <f>G30*(1+L30/100)</f>
        <v>0</v>
      </c>
      <c r="N30" s="161">
        <v>0</v>
      </c>
      <c r="O30" s="161">
        <f>ROUND(E30*N30,5)</f>
        <v>0</v>
      </c>
      <c r="P30" s="161">
        <v>0</v>
      </c>
      <c r="Q30" s="161">
        <f>ROUND(E30*P30,5)</f>
        <v>0</v>
      </c>
      <c r="R30" s="161"/>
      <c r="S30" s="161"/>
      <c r="T30" s="162">
        <v>0.1</v>
      </c>
      <c r="U30" s="161">
        <f>ROUND(E30*T30,2)</f>
        <v>2.56</v>
      </c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109</v>
      </c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2"/>
      <c r="B31" s="158"/>
      <c r="C31" s="193" t="s">
        <v>130</v>
      </c>
      <c r="D31" s="163"/>
      <c r="E31" s="168">
        <v>25.6</v>
      </c>
      <c r="F31" s="171"/>
      <c r="G31" s="171"/>
      <c r="H31" s="171"/>
      <c r="I31" s="171"/>
      <c r="J31" s="171"/>
      <c r="K31" s="171"/>
      <c r="L31" s="171"/>
      <c r="M31" s="171"/>
      <c r="N31" s="161"/>
      <c r="O31" s="161"/>
      <c r="P31" s="161"/>
      <c r="Q31" s="161"/>
      <c r="R31" s="161"/>
      <c r="S31" s="161"/>
      <c r="T31" s="162"/>
      <c r="U31" s="161"/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111</v>
      </c>
      <c r="AF31" s="151">
        <v>0</v>
      </c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2">
        <v>7</v>
      </c>
      <c r="B32" s="158" t="s">
        <v>131</v>
      </c>
      <c r="C32" s="192" t="s">
        <v>132</v>
      </c>
      <c r="D32" s="160" t="s">
        <v>108</v>
      </c>
      <c r="E32" s="167">
        <v>13.183999999999999</v>
      </c>
      <c r="F32" s="170">
        <f>H32+J32</f>
        <v>0</v>
      </c>
      <c r="G32" s="171">
        <f>ROUND(E32*F32,2)</f>
        <v>0</v>
      </c>
      <c r="H32" s="171"/>
      <c r="I32" s="171">
        <f>ROUND(E32*H32,2)</f>
        <v>0</v>
      </c>
      <c r="J32" s="171"/>
      <c r="K32" s="171">
        <f>ROUND(E32*J32,2)</f>
        <v>0</v>
      </c>
      <c r="L32" s="171">
        <v>21</v>
      </c>
      <c r="M32" s="171">
        <f>G32*(1+L32/100)</f>
        <v>0</v>
      </c>
      <c r="N32" s="161">
        <v>1E-4</v>
      </c>
      <c r="O32" s="161">
        <f>ROUND(E32*N32,5)</f>
        <v>1.32E-3</v>
      </c>
      <c r="P32" s="161">
        <v>0</v>
      </c>
      <c r="Q32" s="161">
        <f>ROUND(E32*P32,5)</f>
        <v>0</v>
      </c>
      <c r="R32" s="161"/>
      <c r="S32" s="161"/>
      <c r="T32" s="162">
        <v>0</v>
      </c>
      <c r="U32" s="161">
        <f>ROUND(E32*T32,2)</f>
        <v>0</v>
      </c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133</v>
      </c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2"/>
      <c r="B33" s="158"/>
      <c r="C33" s="193" t="s">
        <v>134</v>
      </c>
      <c r="D33" s="163"/>
      <c r="E33" s="168">
        <v>13.183999999999999</v>
      </c>
      <c r="F33" s="171"/>
      <c r="G33" s="171"/>
      <c r="H33" s="171"/>
      <c r="I33" s="171"/>
      <c r="J33" s="171"/>
      <c r="K33" s="171"/>
      <c r="L33" s="171"/>
      <c r="M33" s="171"/>
      <c r="N33" s="161"/>
      <c r="O33" s="161"/>
      <c r="P33" s="161"/>
      <c r="Q33" s="161"/>
      <c r="R33" s="161"/>
      <c r="S33" s="161"/>
      <c r="T33" s="162"/>
      <c r="U33" s="161"/>
      <c r="V33" s="151"/>
      <c r="W33" s="151"/>
      <c r="X33" s="151"/>
      <c r="Y33" s="151"/>
      <c r="Z33" s="151"/>
      <c r="AA33" s="151"/>
      <c r="AB33" s="151"/>
      <c r="AC33" s="151"/>
      <c r="AD33" s="151"/>
      <c r="AE33" s="151" t="s">
        <v>111</v>
      </c>
      <c r="AF33" s="151">
        <v>0</v>
      </c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22.5" outlineLevel="1" x14ac:dyDescent="0.2">
      <c r="A34" s="152">
        <v>8</v>
      </c>
      <c r="B34" s="158" t="s">
        <v>135</v>
      </c>
      <c r="C34" s="192" t="s">
        <v>136</v>
      </c>
      <c r="D34" s="160" t="s">
        <v>114</v>
      </c>
      <c r="E34" s="167">
        <v>123.67914</v>
      </c>
      <c r="F34" s="170">
        <f>H34+J34</f>
        <v>0</v>
      </c>
      <c r="G34" s="171">
        <f>ROUND(E34*F34,2)</f>
        <v>0</v>
      </c>
      <c r="H34" s="171"/>
      <c r="I34" s="171">
        <f>ROUND(E34*H34,2)</f>
        <v>0</v>
      </c>
      <c r="J34" s="171"/>
      <c r="K34" s="171">
        <f>ROUND(E34*J34,2)</f>
        <v>0</v>
      </c>
      <c r="L34" s="171">
        <v>21</v>
      </c>
      <c r="M34" s="171">
        <f>G34*(1+L34/100)</f>
        <v>0</v>
      </c>
      <c r="N34" s="161">
        <v>7.9000000000000008E-3</v>
      </c>
      <c r="O34" s="161">
        <f>ROUND(E34*N34,5)</f>
        <v>0.97706999999999999</v>
      </c>
      <c r="P34" s="161">
        <v>0</v>
      </c>
      <c r="Q34" s="161">
        <f>ROUND(E34*P34,5)</f>
        <v>0</v>
      </c>
      <c r="R34" s="161"/>
      <c r="S34" s="161"/>
      <c r="T34" s="162">
        <v>0.29499999999999998</v>
      </c>
      <c r="U34" s="161">
        <f>ROUND(E34*T34,2)</f>
        <v>36.49</v>
      </c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109</v>
      </c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2"/>
      <c r="B35" s="158"/>
      <c r="C35" s="193" t="s">
        <v>123</v>
      </c>
      <c r="D35" s="163"/>
      <c r="E35" s="168">
        <v>87.727140000000006</v>
      </c>
      <c r="F35" s="171"/>
      <c r="G35" s="171"/>
      <c r="H35" s="171"/>
      <c r="I35" s="171"/>
      <c r="J35" s="171"/>
      <c r="K35" s="171"/>
      <c r="L35" s="171"/>
      <c r="M35" s="171"/>
      <c r="N35" s="161"/>
      <c r="O35" s="161"/>
      <c r="P35" s="161"/>
      <c r="Q35" s="161"/>
      <c r="R35" s="161"/>
      <c r="S35" s="161"/>
      <c r="T35" s="162"/>
      <c r="U35" s="161"/>
      <c r="V35" s="151"/>
      <c r="W35" s="151"/>
      <c r="X35" s="151"/>
      <c r="Y35" s="151"/>
      <c r="Z35" s="151"/>
      <c r="AA35" s="151"/>
      <c r="AB35" s="151"/>
      <c r="AC35" s="151"/>
      <c r="AD35" s="151"/>
      <c r="AE35" s="151" t="s">
        <v>111</v>
      </c>
      <c r="AF35" s="151">
        <v>0</v>
      </c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ht="22.5" outlineLevel="1" x14ac:dyDescent="0.2">
      <c r="A36" s="152"/>
      <c r="B36" s="158"/>
      <c r="C36" s="193" t="s">
        <v>124</v>
      </c>
      <c r="D36" s="163"/>
      <c r="E36" s="168">
        <v>25.2</v>
      </c>
      <c r="F36" s="171"/>
      <c r="G36" s="171"/>
      <c r="H36" s="171"/>
      <c r="I36" s="171"/>
      <c r="J36" s="171"/>
      <c r="K36" s="171"/>
      <c r="L36" s="171"/>
      <c r="M36" s="171"/>
      <c r="N36" s="161"/>
      <c r="O36" s="161"/>
      <c r="P36" s="161"/>
      <c r="Q36" s="161"/>
      <c r="R36" s="161"/>
      <c r="S36" s="161"/>
      <c r="T36" s="162"/>
      <c r="U36" s="161"/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111</v>
      </c>
      <c r="AF36" s="151">
        <v>0</v>
      </c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2"/>
      <c r="B37" s="158"/>
      <c r="C37" s="193" t="s">
        <v>137</v>
      </c>
      <c r="D37" s="163"/>
      <c r="E37" s="168">
        <v>10.752000000000001</v>
      </c>
      <c r="F37" s="171"/>
      <c r="G37" s="171"/>
      <c r="H37" s="171"/>
      <c r="I37" s="171"/>
      <c r="J37" s="171"/>
      <c r="K37" s="171"/>
      <c r="L37" s="171"/>
      <c r="M37" s="171"/>
      <c r="N37" s="161"/>
      <c r="O37" s="161"/>
      <c r="P37" s="161"/>
      <c r="Q37" s="161"/>
      <c r="R37" s="161"/>
      <c r="S37" s="161"/>
      <c r="T37" s="162"/>
      <c r="U37" s="161"/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111</v>
      </c>
      <c r="AF37" s="151">
        <v>0</v>
      </c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ht="22.5" outlineLevel="1" x14ac:dyDescent="0.2">
      <c r="A38" s="152">
        <v>9</v>
      </c>
      <c r="B38" s="158" t="s">
        <v>138</v>
      </c>
      <c r="C38" s="192" t="s">
        <v>139</v>
      </c>
      <c r="D38" s="160" t="s">
        <v>114</v>
      </c>
      <c r="E38" s="167">
        <v>35.951999999999998</v>
      </c>
      <c r="F38" s="170">
        <f>H38+J38</f>
        <v>0</v>
      </c>
      <c r="G38" s="171">
        <f>ROUND(E38*F38,2)</f>
        <v>0</v>
      </c>
      <c r="H38" s="171"/>
      <c r="I38" s="171">
        <f>ROUND(E38*H38,2)</f>
        <v>0</v>
      </c>
      <c r="J38" s="171"/>
      <c r="K38" s="171">
        <f>ROUND(E38*J38,2)</f>
        <v>0</v>
      </c>
      <c r="L38" s="171">
        <v>21</v>
      </c>
      <c r="M38" s="171">
        <f>G38*(1+L38/100)</f>
        <v>0</v>
      </c>
      <c r="N38" s="161">
        <v>3.5000000000000001E-3</v>
      </c>
      <c r="O38" s="161">
        <f>ROUND(E38*N38,5)</f>
        <v>0.12583</v>
      </c>
      <c r="P38" s="161">
        <v>0</v>
      </c>
      <c r="Q38" s="161">
        <f>ROUND(E38*P38,5)</f>
        <v>0</v>
      </c>
      <c r="R38" s="161"/>
      <c r="S38" s="161"/>
      <c r="T38" s="162">
        <v>0.24</v>
      </c>
      <c r="U38" s="161">
        <f>ROUND(E38*T38,2)</f>
        <v>8.6300000000000008</v>
      </c>
      <c r="V38" s="151"/>
      <c r="W38" s="151"/>
      <c r="X38" s="151"/>
      <c r="Y38" s="151"/>
      <c r="Z38" s="151"/>
      <c r="AA38" s="151"/>
      <c r="AB38" s="151"/>
      <c r="AC38" s="151"/>
      <c r="AD38" s="151"/>
      <c r="AE38" s="151" t="s">
        <v>109</v>
      </c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ht="22.5" outlineLevel="1" x14ac:dyDescent="0.2">
      <c r="A39" s="152"/>
      <c r="B39" s="158"/>
      <c r="C39" s="193" t="s">
        <v>124</v>
      </c>
      <c r="D39" s="163"/>
      <c r="E39" s="168">
        <v>25.2</v>
      </c>
      <c r="F39" s="171"/>
      <c r="G39" s="171"/>
      <c r="H39" s="171"/>
      <c r="I39" s="171"/>
      <c r="J39" s="171"/>
      <c r="K39" s="171"/>
      <c r="L39" s="171"/>
      <c r="M39" s="171"/>
      <c r="N39" s="161"/>
      <c r="O39" s="161"/>
      <c r="P39" s="161"/>
      <c r="Q39" s="161"/>
      <c r="R39" s="161"/>
      <c r="S39" s="161"/>
      <c r="T39" s="162"/>
      <c r="U39" s="161"/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111</v>
      </c>
      <c r="AF39" s="151">
        <v>0</v>
      </c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2"/>
      <c r="B40" s="158"/>
      <c r="C40" s="193" t="s">
        <v>137</v>
      </c>
      <c r="D40" s="163"/>
      <c r="E40" s="168">
        <v>10.752000000000001</v>
      </c>
      <c r="F40" s="171"/>
      <c r="G40" s="171"/>
      <c r="H40" s="171"/>
      <c r="I40" s="171"/>
      <c r="J40" s="171"/>
      <c r="K40" s="171"/>
      <c r="L40" s="171"/>
      <c r="M40" s="171"/>
      <c r="N40" s="161"/>
      <c r="O40" s="161"/>
      <c r="P40" s="161"/>
      <c r="Q40" s="161"/>
      <c r="R40" s="161"/>
      <c r="S40" s="161"/>
      <c r="T40" s="162"/>
      <c r="U40" s="161"/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111</v>
      </c>
      <c r="AF40" s="151">
        <v>0</v>
      </c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x14ac:dyDescent="0.2">
      <c r="A41" s="153" t="s">
        <v>104</v>
      </c>
      <c r="B41" s="159" t="s">
        <v>55</v>
      </c>
      <c r="C41" s="194" t="s">
        <v>56</v>
      </c>
      <c r="D41" s="164"/>
      <c r="E41" s="169"/>
      <c r="F41" s="172"/>
      <c r="G41" s="172">
        <f>SUMIF(AE42:AE43,"&lt;&gt;NOR",G42:G43)</f>
        <v>0</v>
      </c>
      <c r="H41" s="172"/>
      <c r="I41" s="172">
        <f>SUM(I42:I43)</f>
        <v>0</v>
      </c>
      <c r="J41" s="172"/>
      <c r="K41" s="172">
        <f>SUM(K42:K43)</f>
        <v>0</v>
      </c>
      <c r="L41" s="172"/>
      <c r="M41" s="172">
        <f>SUM(M42:M43)</f>
        <v>0</v>
      </c>
      <c r="N41" s="165"/>
      <c r="O41" s="165">
        <f>SUM(O42:O43)</f>
        <v>0</v>
      </c>
      <c r="P41" s="165"/>
      <c r="Q41" s="165">
        <f>SUM(Q42:Q43)</f>
        <v>0</v>
      </c>
      <c r="R41" s="165"/>
      <c r="S41" s="165"/>
      <c r="T41" s="166"/>
      <c r="U41" s="165">
        <f>SUM(U42:U43)</f>
        <v>7</v>
      </c>
      <c r="AE41" t="s">
        <v>105</v>
      </c>
    </row>
    <row r="42" spans="1:60" ht="22.5" outlineLevel="1" x14ac:dyDescent="0.2">
      <c r="A42" s="152">
        <v>10</v>
      </c>
      <c r="B42" s="158" t="s">
        <v>140</v>
      </c>
      <c r="C42" s="192" t="s">
        <v>141</v>
      </c>
      <c r="D42" s="160" t="s">
        <v>142</v>
      </c>
      <c r="E42" s="167">
        <v>6</v>
      </c>
      <c r="F42" s="170">
        <f>H42+J42</f>
        <v>0</v>
      </c>
      <c r="G42" s="171">
        <f>ROUND(E42*F42,2)</f>
        <v>0</v>
      </c>
      <c r="H42" s="171"/>
      <c r="I42" s="171">
        <f>ROUND(E42*H42,2)</f>
        <v>0</v>
      </c>
      <c r="J42" s="171"/>
      <c r="K42" s="171">
        <f>ROUND(E42*J42,2)</f>
        <v>0</v>
      </c>
      <c r="L42" s="171">
        <v>21</v>
      </c>
      <c r="M42" s="171">
        <f>G42*(1+L42/100)</f>
        <v>0</v>
      </c>
      <c r="N42" s="161">
        <v>0</v>
      </c>
      <c r="O42" s="161">
        <f>ROUND(E42*N42,5)</f>
        <v>0</v>
      </c>
      <c r="P42" s="161">
        <v>0</v>
      </c>
      <c r="Q42" s="161">
        <f>ROUND(E42*P42,5)</f>
        <v>0</v>
      </c>
      <c r="R42" s="161"/>
      <c r="S42" s="161"/>
      <c r="T42" s="162">
        <v>1</v>
      </c>
      <c r="U42" s="161">
        <f>ROUND(E42*T42,2)</f>
        <v>6</v>
      </c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109</v>
      </c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2">
        <v>11</v>
      </c>
      <c r="B43" s="158" t="s">
        <v>143</v>
      </c>
      <c r="C43" s="192" t="s">
        <v>144</v>
      </c>
      <c r="D43" s="160" t="s">
        <v>145</v>
      </c>
      <c r="E43" s="167">
        <v>1</v>
      </c>
      <c r="F43" s="170">
        <f>H43+J43</f>
        <v>0</v>
      </c>
      <c r="G43" s="171">
        <f>ROUND(E43*F43,2)</f>
        <v>0</v>
      </c>
      <c r="H43" s="171"/>
      <c r="I43" s="171">
        <f>ROUND(E43*H43,2)</f>
        <v>0</v>
      </c>
      <c r="J43" s="171"/>
      <c r="K43" s="171">
        <f>ROUND(E43*J43,2)</f>
        <v>0</v>
      </c>
      <c r="L43" s="171">
        <v>21</v>
      </c>
      <c r="M43" s="171">
        <f>G43*(1+L43/100)</f>
        <v>0</v>
      </c>
      <c r="N43" s="161">
        <v>0</v>
      </c>
      <c r="O43" s="161">
        <f>ROUND(E43*N43,5)</f>
        <v>0</v>
      </c>
      <c r="P43" s="161">
        <v>0</v>
      </c>
      <c r="Q43" s="161">
        <f>ROUND(E43*P43,5)</f>
        <v>0</v>
      </c>
      <c r="R43" s="161"/>
      <c r="S43" s="161"/>
      <c r="T43" s="162">
        <v>1</v>
      </c>
      <c r="U43" s="161">
        <f>ROUND(E43*T43,2)</f>
        <v>1</v>
      </c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109</v>
      </c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x14ac:dyDescent="0.2">
      <c r="A44" s="153" t="s">
        <v>104</v>
      </c>
      <c r="B44" s="159" t="s">
        <v>57</v>
      </c>
      <c r="C44" s="194" t="s">
        <v>58</v>
      </c>
      <c r="D44" s="164"/>
      <c r="E44" s="169"/>
      <c r="F44" s="172"/>
      <c r="G44" s="172">
        <f>SUMIF(AE45:AE46,"&lt;&gt;NOR",G45:G46)</f>
        <v>0</v>
      </c>
      <c r="H44" s="172"/>
      <c r="I44" s="172">
        <f>SUM(I45:I46)</f>
        <v>0</v>
      </c>
      <c r="J44" s="172"/>
      <c r="K44" s="172">
        <f>SUM(K45:K46)</f>
        <v>0</v>
      </c>
      <c r="L44" s="172"/>
      <c r="M44" s="172">
        <f>SUM(M45:M46)</f>
        <v>0</v>
      </c>
      <c r="N44" s="165"/>
      <c r="O44" s="165">
        <f>SUM(O45:O46)</f>
        <v>1E-3</v>
      </c>
      <c r="P44" s="165"/>
      <c r="Q44" s="165">
        <f>SUM(Q45:Q46)</f>
        <v>0</v>
      </c>
      <c r="R44" s="165"/>
      <c r="S44" s="165"/>
      <c r="T44" s="166"/>
      <c r="U44" s="165">
        <f>SUM(U45:U46)</f>
        <v>11.18</v>
      </c>
      <c r="AE44" t="s">
        <v>105</v>
      </c>
    </row>
    <row r="45" spans="1:60" outlineLevel="1" x14ac:dyDescent="0.2">
      <c r="A45" s="152">
        <v>12</v>
      </c>
      <c r="B45" s="158" t="s">
        <v>146</v>
      </c>
      <c r="C45" s="192" t="s">
        <v>147</v>
      </c>
      <c r="D45" s="160" t="s">
        <v>114</v>
      </c>
      <c r="E45" s="167">
        <v>25</v>
      </c>
      <c r="F45" s="170">
        <f>H45+J45</f>
        <v>0</v>
      </c>
      <c r="G45" s="171">
        <f>ROUND(E45*F45,2)</f>
        <v>0</v>
      </c>
      <c r="H45" s="171"/>
      <c r="I45" s="171">
        <f>ROUND(E45*H45,2)</f>
        <v>0</v>
      </c>
      <c r="J45" s="171"/>
      <c r="K45" s="171">
        <f>ROUND(E45*J45,2)</f>
        <v>0</v>
      </c>
      <c r="L45" s="171">
        <v>21</v>
      </c>
      <c r="M45" s="171">
        <f>G45*(1+L45/100)</f>
        <v>0</v>
      </c>
      <c r="N45" s="161">
        <v>4.0000000000000003E-5</v>
      </c>
      <c r="O45" s="161">
        <f>ROUND(E45*N45,5)</f>
        <v>1E-3</v>
      </c>
      <c r="P45" s="161">
        <v>0</v>
      </c>
      <c r="Q45" s="161">
        <f>ROUND(E45*P45,5)</f>
        <v>0</v>
      </c>
      <c r="R45" s="161"/>
      <c r="S45" s="161"/>
      <c r="T45" s="162">
        <v>0.308</v>
      </c>
      <c r="U45" s="161">
        <f>ROUND(E45*T45,2)</f>
        <v>7.7</v>
      </c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109</v>
      </c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2">
        <v>13</v>
      </c>
      <c r="B46" s="158" t="s">
        <v>148</v>
      </c>
      <c r="C46" s="192" t="s">
        <v>149</v>
      </c>
      <c r="D46" s="160" t="s">
        <v>114</v>
      </c>
      <c r="E46" s="167">
        <v>25</v>
      </c>
      <c r="F46" s="170">
        <f>H46+J46</f>
        <v>0</v>
      </c>
      <c r="G46" s="171">
        <f>ROUND(E46*F46,2)</f>
        <v>0</v>
      </c>
      <c r="H46" s="171"/>
      <c r="I46" s="171">
        <f>ROUND(E46*H46,2)</f>
        <v>0</v>
      </c>
      <c r="J46" s="171"/>
      <c r="K46" s="171">
        <f>ROUND(E46*J46,2)</f>
        <v>0</v>
      </c>
      <c r="L46" s="171">
        <v>21</v>
      </c>
      <c r="M46" s="171">
        <f>G46*(1+L46/100)</f>
        <v>0</v>
      </c>
      <c r="N46" s="161">
        <v>0</v>
      </c>
      <c r="O46" s="161">
        <f>ROUND(E46*N46,5)</f>
        <v>0</v>
      </c>
      <c r="P46" s="161">
        <v>0</v>
      </c>
      <c r="Q46" s="161">
        <f>ROUND(E46*P46,5)</f>
        <v>0</v>
      </c>
      <c r="R46" s="161"/>
      <c r="S46" s="161"/>
      <c r="T46" s="162">
        <v>0.13900000000000001</v>
      </c>
      <c r="U46" s="161">
        <f>ROUND(E46*T46,2)</f>
        <v>3.48</v>
      </c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109</v>
      </c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x14ac:dyDescent="0.2">
      <c r="A47" s="153" t="s">
        <v>104</v>
      </c>
      <c r="B47" s="159" t="s">
        <v>59</v>
      </c>
      <c r="C47" s="194" t="s">
        <v>60</v>
      </c>
      <c r="D47" s="164"/>
      <c r="E47" s="169"/>
      <c r="F47" s="172"/>
      <c r="G47" s="172">
        <f>SUMIF(AE48:AE62,"&lt;&gt;NOR",G48:G62)</f>
        <v>0</v>
      </c>
      <c r="H47" s="172"/>
      <c r="I47" s="172">
        <f>SUM(I48:I62)</f>
        <v>0</v>
      </c>
      <c r="J47" s="172"/>
      <c r="K47" s="172">
        <f>SUM(K48:K62)</f>
        <v>0</v>
      </c>
      <c r="L47" s="172"/>
      <c r="M47" s="172">
        <f>SUM(M48:M62)</f>
        <v>0</v>
      </c>
      <c r="N47" s="165"/>
      <c r="O47" s="165">
        <f>SUM(O48:O62)</f>
        <v>0</v>
      </c>
      <c r="P47" s="165"/>
      <c r="Q47" s="165">
        <f>SUM(Q48:Q62)</f>
        <v>5.9654499999999997</v>
      </c>
      <c r="R47" s="165"/>
      <c r="S47" s="165"/>
      <c r="T47" s="166"/>
      <c r="U47" s="165">
        <f>SUM(U48:U62)</f>
        <v>57.32</v>
      </c>
      <c r="AE47" t="s">
        <v>105</v>
      </c>
    </row>
    <row r="48" spans="1:60" outlineLevel="1" x14ac:dyDescent="0.2">
      <c r="A48" s="152">
        <v>14</v>
      </c>
      <c r="B48" s="158" t="s">
        <v>150</v>
      </c>
      <c r="C48" s="192" t="s">
        <v>151</v>
      </c>
      <c r="D48" s="160" t="s">
        <v>114</v>
      </c>
      <c r="E48" s="167">
        <v>87.727140000000006</v>
      </c>
      <c r="F48" s="170">
        <f>H48+J48</f>
        <v>0</v>
      </c>
      <c r="G48" s="171">
        <f>ROUND(E48*F48,2)</f>
        <v>0</v>
      </c>
      <c r="H48" s="171"/>
      <c r="I48" s="171">
        <f>ROUND(E48*H48,2)</f>
        <v>0</v>
      </c>
      <c r="J48" s="171"/>
      <c r="K48" s="171">
        <f>ROUND(E48*J48,2)</f>
        <v>0</v>
      </c>
      <c r="L48" s="171">
        <v>21</v>
      </c>
      <c r="M48" s="171">
        <f>G48*(1+L48/100)</f>
        <v>0</v>
      </c>
      <c r="N48" s="161">
        <v>0</v>
      </c>
      <c r="O48" s="161">
        <f>ROUND(E48*N48,5)</f>
        <v>0</v>
      </c>
      <c r="P48" s="161">
        <v>6.8000000000000005E-2</v>
      </c>
      <c r="Q48" s="161">
        <f>ROUND(E48*P48,5)</f>
        <v>5.9654499999999997</v>
      </c>
      <c r="R48" s="161"/>
      <c r="S48" s="161"/>
      <c r="T48" s="162">
        <v>0.3</v>
      </c>
      <c r="U48" s="161">
        <f>ROUND(E48*T48,2)</f>
        <v>26.32</v>
      </c>
      <c r="V48" s="151"/>
      <c r="W48" s="151"/>
      <c r="X48" s="151"/>
      <c r="Y48" s="151"/>
      <c r="Z48" s="151"/>
      <c r="AA48" s="151"/>
      <c r="AB48" s="151"/>
      <c r="AC48" s="151"/>
      <c r="AD48" s="151"/>
      <c r="AE48" s="151" t="s">
        <v>109</v>
      </c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ht="22.5" outlineLevel="1" x14ac:dyDescent="0.2">
      <c r="A49" s="152"/>
      <c r="B49" s="158"/>
      <c r="C49" s="193" t="s">
        <v>115</v>
      </c>
      <c r="D49" s="163"/>
      <c r="E49" s="168">
        <v>100.6</v>
      </c>
      <c r="F49" s="171"/>
      <c r="G49" s="171"/>
      <c r="H49" s="171"/>
      <c r="I49" s="171"/>
      <c r="J49" s="171"/>
      <c r="K49" s="171"/>
      <c r="L49" s="171"/>
      <c r="M49" s="171"/>
      <c r="N49" s="161"/>
      <c r="O49" s="161"/>
      <c r="P49" s="161"/>
      <c r="Q49" s="161"/>
      <c r="R49" s="161"/>
      <c r="S49" s="161"/>
      <c r="T49" s="162"/>
      <c r="U49" s="161"/>
      <c r="V49" s="151"/>
      <c r="W49" s="151"/>
      <c r="X49" s="151"/>
      <c r="Y49" s="151"/>
      <c r="Z49" s="151"/>
      <c r="AA49" s="151"/>
      <c r="AB49" s="151"/>
      <c r="AC49" s="151"/>
      <c r="AD49" s="151"/>
      <c r="AE49" s="151" t="s">
        <v>111</v>
      </c>
      <c r="AF49" s="151">
        <v>0</v>
      </c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ht="33.75" outlineLevel="1" x14ac:dyDescent="0.2">
      <c r="A50" s="152"/>
      <c r="B50" s="158"/>
      <c r="C50" s="193" t="s">
        <v>116</v>
      </c>
      <c r="D50" s="163"/>
      <c r="E50" s="168">
        <v>1.9550000000000001</v>
      </c>
      <c r="F50" s="171"/>
      <c r="G50" s="171"/>
      <c r="H50" s="171"/>
      <c r="I50" s="171"/>
      <c r="J50" s="171"/>
      <c r="K50" s="171"/>
      <c r="L50" s="171"/>
      <c r="M50" s="171"/>
      <c r="N50" s="161"/>
      <c r="O50" s="161"/>
      <c r="P50" s="161"/>
      <c r="Q50" s="161"/>
      <c r="R50" s="161"/>
      <c r="S50" s="161"/>
      <c r="T50" s="162"/>
      <c r="U50" s="161"/>
      <c r="V50" s="151"/>
      <c r="W50" s="151"/>
      <c r="X50" s="151"/>
      <c r="Y50" s="151"/>
      <c r="Z50" s="151"/>
      <c r="AA50" s="151"/>
      <c r="AB50" s="151"/>
      <c r="AC50" s="151"/>
      <c r="AD50" s="151"/>
      <c r="AE50" s="151" t="s">
        <v>111</v>
      </c>
      <c r="AF50" s="151">
        <v>0</v>
      </c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2"/>
      <c r="B51" s="158"/>
      <c r="C51" s="193" t="s">
        <v>117</v>
      </c>
      <c r="D51" s="163"/>
      <c r="E51" s="168">
        <v>-16.547999999999998</v>
      </c>
      <c r="F51" s="171"/>
      <c r="G51" s="171"/>
      <c r="H51" s="171"/>
      <c r="I51" s="171"/>
      <c r="J51" s="171"/>
      <c r="K51" s="171"/>
      <c r="L51" s="171"/>
      <c r="M51" s="171"/>
      <c r="N51" s="161"/>
      <c r="O51" s="161"/>
      <c r="P51" s="161"/>
      <c r="Q51" s="161"/>
      <c r="R51" s="161"/>
      <c r="S51" s="161"/>
      <c r="T51" s="162"/>
      <c r="U51" s="161"/>
      <c r="V51" s="151"/>
      <c r="W51" s="151"/>
      <c r="X51" s="151"/>
      <c r="Y51" s="151"/>
      <c r="Z51" s="151"/>
      <c r="AA51" s="151"/>
      <c r="AB51" s="151"/>
      <c r="AC51" s="151"/>
      <c r="AD51" s="151"/>
      <c r="AE51" s="151" t="s">
        <v>111</v>
      </c>
      <c r="AF51" s="151">
        <v>0</v>
      </c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2"/>
      <c r="B52" s="158"/>
      <c r="C52" s="193" t="s">
        <v>118</v>
      </c>
      <c r="D52" s="163"/>
      <c r="E52" s="168">
        <v>1.72014</v>
      </c>
      <c r="F52" s="171"/>
      <c r="G52" s="171"/>
      <c r="H52" s="171"/>
      <c r="I52" s="171"/>
      <c r="J52" s="171"/>
      <c r="K52" s="171"/>
      <c r="L52" s="171"/>
      <c r="M52" s="171"/>
      <c r="N52" s="161"/>
      <c r="O52" s="161"/>
      <c r="P52" s="161"/>
      <c r="Q52" s="161"/>
      <c r="R52" s="161"/>
      <c r="S52" s="161"/>
      <c r="T52" s="162"/>
      <c r="U52" s="161"/>
      <c r="V52" s="151"/>
      <c r="W52" s="151"/>
      <c r="X52" s="151"/>
      <c r="Y52" s="151"/>
      <c r="Z52" s="151"/>
      <c r="AA52" s="151"/>
      <c r="AB52" s="151"/>
      <c r="AC52" s="151"/>
      <c r="AD52" s="151"/>
      <c r="AE52" s="151" t="s">
        <v>111</v>
      </c>
      <c r="AF52" s="151">
        <v>0</v>
      </c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2">
        <v>15</v>
      </c>
      <c r="B53" s="158" t="s">
        <v>152</v>
      </c>
      <c r="C53" s="192" t="s">
        <v>153</v>
      </c>
      <c r="D53" s="160" t="s">
        <v>154</v>
      </c>
      <c r="E53" s="167">
        <v>5.97</v>
      </c>
      <c r="F53" s="170">
        <f>H53+J53</f>
        <v>0</v>
      </c>
      <c r="G53" s="171">
        <f>ROUND(E53*F53,2)</f>
        <v>0</v>
      </c>
      <c r="H53" s="171"/>
      <c r="I53" s="171">
        <f>ROUND(E53*H53,2)</f>
        <v>0</v>
      </c>
      <c r="J53" s="171"/>
      <c r="K53" s="171">
        <f>ROUND(E53*J53,2)</f>
        <v>0</v>
      </c>
      <c r="L53" s="171">
        <v>21</v>
      </c>
      <c r="M53" s="171">
        <f>G53*(1+L53/100)</f>
        <v>0</v>
      </c>
      <c r="N53" s="161">
        <v>0</v>
      </c>
      <c r="O53" s="161">
        <f>ROUND(E53*N53,5)</f>
        <v>0</v>
      </c>
      <c r="P53" s="161">
        <v>0</v>
      </c>
      <c r="Q53" s="161">
        <f>ROUND(E53*P53,5)</f>
        <v>0</v>
      </c>
      <c r="R53" s="161"/>
      <c r="S53" s="161"/>
      <c r="T53" s="162">
        <v>2.0089999999999999</v>
      </c>
      <c r="U53" s="161">
        <f>ROUND(E53*T53,2)</f>
        <v>11.99</v>
      </c>
      <c r="V53" s="151"/>
      <c r="W53" s="151"/>
      <c r="X53" s="151"/>
      <c r="Y53" s="151"/>
      <c r="Z53" s="151"/>
      <c r="AA53" s="151"/>
      <c r="AB53" s="151"/>
      <c r="AC53" s="151"/>
      <c r="AD53" s="151"/>
      <c r="AE53" s="151" t="s">
        <v>109</v>
      </c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2">
        <v>16</v>
      </c>
      <c r="B54" s="158" t="s">
        <v>155</v>
      </c>
      <c r="C54" s="192" t="s">
        <v>156</v>
      </c>
      <c r="D54" s="160" t="s">
        <v>154</v>
      </c>
      <c r="E54" s="167">
        <v>5.97</v>
      </c>
      <c r="F54" s="170">
        <f>H54+J54</f>
        <v>0</v>
      </c>
      <c r="G54" s="171">
        <f>ROUND(E54*F54,2)</f>
        <v>0</v>
      </c>
      <c r="H54" s="171"/>
      <c r="I54" s="171">
        <f>ROUND(E54*H54,2)</f>
        <v>0</v>
      </c>
      <c r="J54" s="171"/>
      <c r="K54" s="171">
        <f>ROUND(E54*J54,2)</f>
        <v>0</v>
      </c>
      <c r="L54" s="171">
        <v>21</v>
      </c>
      <c r="M54" s="171">
        <f>G54*(1+L54/100)</f>
        <v>0</v>
      </c>
      <c r="N54" s="161">
        <v>0</v>
      </c>
      <c r="O54" s="161">
        <f>ROUND(E54*N54,5)</f>
        <v>0</v>
      </c>
      <c r="P54" s="161">
        <v>0</v>
      </c>
      <c r="Q54" s="161">
        <f>ROUND(E54*P54,5)</f>
        <v>0</v>
      </c>
      <c r="R54" s="161"/>
      <c r="S54" s="161"/>
      <c r="T54" s="162">
        <v>0.83199999999999996</v>
      </c>
      <c r="U54" s="161">
        <f>ROUND(E54*T54,2)</f>
        <v>4.97</v>
      </c>
      <c r="V54" s="151"/>
      <c r="W54" s="151"/>
      <c r="X54" s="151"/>
      <c r="Y54" s="151"/>
      <c r="Z54" s="151"/>
      <c r="AA54" s="151"/>
      <c r="AB54" s="151"/>
      <c r="AC54" s="151"/>
      <c r="AD54" s="151"/>
      <c r="AE54" s="151" t="s">
        <v>109</v>
      </c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2">
        <v>17</v>
      </c>
      <c r="B55" s="158" t="s">
        <v>157</v>
      </c>
      <c r="C55" s="192" t="s">
        <v>158</v>
      </c>
      <c r="D55" s="160" t="s">
        <v>154</v>
      </c>
      <c r="E55" s="167">
        <v>11.94</v>
      </c>
      <c r="F55" s="170">
        <f>H55+J55</f>
        <v>0</v>
      </c>
      <c r="G55" s="171">
        <f>ROUND(E55*F55,2)</f>
        <v>0</v>
      </c>
      <c r="H55" s="171"/>
      <c r="I55" s="171">
        <f>ROUND(E55*H55,2)</f>
        <v>0</v>
      </c>
      <c r="J55" s="171"/>
      <c r="K55" s="171">
        <f>ROUND(E55*J55,2)</f>
        <v>0</v>
      </c>
      <c r="L55" s="171">
        <v>21</v>
      </c>
      <c r="M55" s="171">
        <f>G55*(1+L55/100)</f>
        <v>0</v>
      </c>
      <c r="N55" s="161">
        <v>0</v>
      </c>
      <c r="O55" s="161">
        <f>ROUND(E55*N55,5)</f>
        <v>0</v>
      </c>
      <c r="P55" s="161">
        <v>0</v>
      </c>
      <c r="Q55" s="161">
        <f>ROUND(E55*P55,5)</f>
        <v>0</v>
      </c>
      <c r="R55" s="161"/>
      <c r="S55" s="161"/>
      <c r="T55" s="162">
        <v>0.36</v>
      </c>
      <c r="U55" s="161">
        <f>ROUND(E55*T55,2)</f>
        <v>4.3</v>
      </c>
      <c r="V55" s="151"/>
      <c r="W55" s="151"/>
      <c r="X55" s="151"/>
      <c r="Y55" s="151"/>
      <c r="Z55" s="151"/>
      <c r="AA55" s="151"/>
      <c r="AB55" s="151"/>
      <c r="AC55" s="151"/>
      <c r="AD55" s="151"/>
      <c r="AE55" s="151" t="s">
        <v>109</v>
      </c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2"/>
      <c r="B56" s="158"/>
      <c r="C56" s="193" t="s">
        <v>159</v>
      </c>
      <c r="D56" s="163"/>
      <c r="E56" s="168">
        <v>11.94</v>
      </c>
      <c r="F56" s="171"/>
      <c r="G56" s="171"/>
      <c r="H56" s="171"/>
      <c r="I56" s="171"/>
      <c r="J56" s="171"/>
      <c r="K56" s="171"/>
      <c r="L56" s="171"/>
      <c r="M56" s="171"/>
      <c r="N56" s="161"/>
      <c r="O56" s="161"/>
      <c r="P56" s="161"/>
      <c r="Q56" s="161"/>
      <c r="R56" s="161"/>
      <c r="S56" s="161"/>
      <c r="T56" s="162"/>
      <c r="U56" s="161"/>
      <c r="V56" s="151"/>
      <c r="W56" s="151"/>
      <c r="X56" s="151"/>
      <c r="Y56" s="151"/>
      <c r="Z56" s="151"/>
      <c r="AA56" s="151"/>
      <c r="AB56" s="151"/>
      <c r="AC56" s="151"/>
      <c r="AD56" s="151"/>
      <c r="AE56" s="151" t="s">
        <v>111</v>
      </c>
      <c r="AF56" s="151">
        <v>0</v>
      </c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2">
        <v>18</v>
      </c>
      <c r="B57" s="158" t="s">
        <v>160</v>
      </c>
      <c r="C57" s="192" t="s">
        <v>161</v>
      </c>
      <c r="D57" s="160" t="s">
        <v>154</v>
      </c>
      <c r="E57" s="167">
        <v>5.97</v>
      </c>
      <c r="F57" s="170">
        <f>H57+J57</f>
        <v>0</v>
      </c>
      <c r="G57" s="171">
        <f>ROUND(E57*F57,2)</f>
        <v>0</v>
      </c>
      <c r="H57" s="171"/>
      <c r="I57" s="171">
        <f>ROUND(E57*H57,2)</f>
        <v>0</v>
      </c>
      <c r="J57" s="171"/>
      <c r="K57" s="171">
        <f>ROUND(E57*J57,2)</f>
        <v>0</v>
      </c>
      <c r="L57" s="171">
        <v>21</v>
      </c>
      <c r="M57" s="171">
        <f>G57*(1+L57/100)</f>
        <v>0</v>
      </c>
      <c r="N57" s="161">
        <v>0</v>
      </c>
      <c r="O57" s="161">
        <f>ROUND(E57*N57,5)</f>
        <v>0</v>
      </c>
      <c r="P57" s="161">
        <v>0</v>
      </c>
      <c r="Q57" s="161">
        <f>ROUND(E57*P57,5)</f>
        <v>0</v>
      </c>
      <c r="R57" s="161"/>
      <c r="S57" s="161"/>
      <c r="T57" s="162">
        <v>1.1399999999999999</v>
      </c>
      <c r="U57" s="161">
        <f>ROUND(E57*T57,2)</f>
        <v>6.81</v>
      </c>
      <c r="V57" s="151"/>
      <c r="W57" s="151"/>
      <c r="X57" s="151"/>
      <c r="Y57" s="151"/>
      <c r="Z57" s="151"/>
      <c r="AA57" s="151"/>
      <c r="AB57" s="151"/>
      <c r="AC57" s="151"/>
      <c r="AD57" s="151"/>
      <c r="AE57" s="151" t="s">
        <v>109</v>
      </c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2">
        <v>19</v>
      </c>
      <c r="B58" s="158" t="s">
        <v>162</v>
      </c>
      <c r="C58" s="192" t="s">
        <v>163</v>
      </c>
      <c r="D58" s="160" t="s">
        <v>164</v>
      </c>
      <c r="E58" s="167">
        <v>2</v>
      </c>
      <c r="F58" s="170">
        <f>H58+J58</f>
        <v>0</v>
      </c>
      <c r="G58" s="171">
        <f>ROUND(E58*F58,2)</f>
        <v>0</v>
      </c>
      <c r="H58" s="171"/>
      <c r="I58" s="171">
        <f>ROUND(E58*H58,2)</f>
        <v>0</v>
      </c>
      <c r="J58" s="171"/>
      <c r="K58" s="171">
        <f>ROUND(E58*J58,2)</f>
        <v>0</v>
      </c>
      <c r="L58" s="171">
        <v>21</v>
      </c>
      <c r="M58" s="171">
        <f>G58*(1+L58/100)</f>
        <v>0</v>
      </c>
      <c r="N58" s="161">
        <v>0</v>
      </c>
      <c r="O58" s="161">
        <f>ROUND(E58*N58,5)</f>
        <v>0</v>
      </c>
      <c r="P58" s="161">
        <v>0</v>
      </c>
      <c r="Q58" s="161">
        <f>ROUND(E58*P58,5)</f>
        <v>0</v>
      </c>
      <c r="R58" s="161"/>
      <c r="S58" s="161"/>
      <c r="T58" s="162">
        <v>0</v>
      </c>
      <c r="U58" s="161">
        <f>ROUND(E58*T58,2)</f>
        <v>0</v>
      </c>
      <c r="V58" s="151"/>
      <c r="W58" s="151"/>
      <c r="X58" s="151"/>
      <c r="Y58" s="151"/>
      <c r="Z58" s="151"/>
      <c r="AA58" s="151"/>
      <c r="AB58" s="151"/>
      <c r="AC58" s="151"/>
      <c r="AD58" s="151"/>
      <c r="AE58" s="151" t="s">
        <v>109</v>
      </c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2">
        <v>20</v>
      </c>
      <c r="B59" s="158" t="s">
        <v>165</v>
      </c>
      <c r="C59" s="192" t="s">
        <v>166</v>
      </c>
      <c r="D59" s="160" t="s">
        <v>154</v>
      </c>
      <c r="E59" s="167">
        <v>5.97</v>
      </c>
      <c r="F59" s="170">
        <f>H59+J59</f>
        <v>0</v>
      </c>
      <c r="G59" s="171">
        <f>ROUND(E59*F59,2)</f>
        <v>0</v>
      </c>
      <c r="H59" s="171"/>
      <c r="I59" s="171">
        <f>ROUND(E59*H59,2)</f>
        <v>0</v>
      </c>
      <c r="J59" s="171"/>
      <c r="K59" s="171">
        <f>ROUND(E59*J59,2)</f>
        <v>0</v>
      </c>
      <c r="L59" s="171">
        <v>21</v>
      </c>
      <c r="M59" s="171">
        <f>G59*(1+L59/100)</f>
        <v>0</v>
      </c>
      <c r="N59" s="161">
        <v>0</v>
      </c>
      <c r="O59" s="161">
        <f>ROUND(E59*N59,5)</f>
        <v>0</v>
      </c>
      <c r="P59" s="161">
        <v>0</v>
      </c>
      <c r="Q59" s="161">
        <f>ROUND(E59*P59,5)</f>
        <v>0</v>
      </c>
      <c r="R59" s="161"/>
      <c r="S59" s="161"/>
      <c r="T59" s="162">
        <v>0.49</v>
      </c>
      <c r="U59" s="161">
        <f>ROUND(E59*T59,2)</f>
        <v>2.93</v>
      </c>
      <c r="V59" s="151"/>
      <c r="W59" s="151"/>
      <c r="X59" s="151"/>
      <c r="Y59" s="151"/>
      <c r="Z59" s="151"/>
      <c r="AA59" s="151"/>
      <c r="AB59" s="151"/>
      <c r="AC59" s="151"/>
      <c r="AD59" s="151"/>
      <c r="AE59" s="151" t="s">
        <v>109</v>
      </c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2">
        <v>21</v>
      </c>
      <c r="B60" s="158" t="s">
        <v>167</v>
      </c>
      <c r="C60" s="192" t="s">
        <v>168</v>
      </c>
      <c r="D60" s="160" t="s">
        <v>154</v>
      </c>
      <c r="E60" s="167">
        <v>59.7</v>
      </c>
      <c r="F60" s="170">
        <f>H60+J60</f>
        <v>0</v>
      </c>
      <c r="G60" s="171">
        <f>ROUND(E60*F60,2)</f>
        <v>0</v>
      </c>
      <c r="H60" s="171"/>
      <c r="I60" s="171">
        <f>ROUND(E60*H60,2)</f>
        <v>0</v>
      </c>
      <c r="J60" s="171"/>
      <c r="K60" s="171">
        <f>ROUND(E60*J60,2)</f>
        <v>0</v>
      </c>
      <c r="L60" s="171">
        <v>21</v>
      </c>
      <c r="M60" s="171">
        <f>G60*(1+L60/100)</f>
        <v>0</v>
      </c>
      <c r="N60" s="161">
        <v>0</v>
      </c>
      <c r="O60" s="161">
        <f>ROUND(E60*N60,5)</f>
        <v>0</v>
      </c>
      <c r="P60" s="161">
        <v>0</v>
      </c>
      <c r="Q60" s="161">
        <f>ROUND(E60*P60,5)</f>
        <v>0</v>
      </c>
      <c r="R60" s="161"/>
      <c r="S60" s="161"/>
      <c r="T60" s="162">
        <v>0</v>
      </c>
      <c r="U60" s="161">
        <f>ROUND(E60*T60,2)</f>
        <v>0</v>
      </c>
      <c r="V60" s="151"/>
      <c r="W60" s="151"/>
      <c r="X60" s="151"/>
      <c r="Y60" s="151"/>
      <c r="Z60" s="151"/>
      <c r="AA60" s="151"/>
      <c r="AB60" s="151"/>
      <c r="AC60" s="151"/>
      <c r="AD60" s="151"/>
      <c r="AE60" s="151" t="s">
        <v>109</v>
      </c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2"/>
      <c r="B61" s="158"/>
      <c r="C61" s="193" t="s">
        <v>169</v>
      </c>
      <c r="D61" s="163"/>
      <c r="E61" s="168">
        <v>59.7</v>
      </c>
      <c r="F61" s="171"/>
      <c r="G61" s="171"/>
      <c r="H61" s="171"/>
      <c r="I61" s="171"/>
      <c r="J61" s="171"/>
      <c r="K61" s="171"/>
      <c r="L61" s="171"/>
      <c r="M61" s="171"/>
      <c r="N61" s="161"/>
      <c r="O61" s="161"/>
      <c r="P61" s="161"/>
      <c r="Q61" s="161"/>
      <c r="R61" s="161"/>
      <c r="S61" s="161"/>
      <c r="T61" s="162"/>
      <c r="U61" s="161"/>
      <c r="V61" s="151"/>
      <c r="W61" s="151"/>
      <c r="X61" s="151"/>
      <c r="Y61" s="151"/>
      <c r="Z61" s="151"/>
      <c r="AA61" s="151"/>
      <c r="AB61" s="151"/>
      <c r="AC61" s="151"/>
      <c r="AD61" s="151"/>
      <c r="AE61" s="151" t="s">
        <v>111</v>
      </c>
      <c r="AF61" s="151">
        <v>0</v>
      </c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ht="22.5" outlineLevel="1" x14ac:dyDescent="0.2">
      <c r="A62" s="152">
        <v>22</v>
      </c>
      <c r="B62" s="158" t="s">
        <v>170</v>
      </c>
      <c r="C62" s="192" t="s">
        <v>171</v>
      </c>
      <c r="D62" s="160" t="s">
        <v>154</v>
      </c>
      <c r="E62" s="167">
        <v>5.97</v>
      </c>
      <c r="F62" s="170">
        <f>H62+J62</f>
        <v>0</v>
      </c>
      <c r="G62" s="171">
        <f>ROUND(E62*F62,2)</f>
        <v>0</v>
      </c>
      <c r="H62" s="171"/>
      <c r="I62" s="171">
        <f>ROUND(E62*H62,2)</f>
        <v>0</v>
      </c>
      <c r="J62" s="171"/>
      <c r="K62" s="171">
        <f>ROUND(E62*J62,2)</f>
        <v>0</v>
      </c>
      <c r="L62" s="171">
        <v>21</v>
      </c>
      <c r="M62" s="171">
        <f>G62*(1+L62/100)</f>
        <v>0</v>
      </c>
      <c r="N62" s="161">
        <v>0</v>
      </c>
      <c r="O62" s="161">
        <f>ROUND(E62*N62,5)</f>
        <v>0</v>
      </c>
      <c r="P62" s="161">
        <v>0</v>
      </c>
      <c r="Q62" s="161">
        <f>ROUND(E62*P62,5)</f>
        <v>0</v>
      </c>
      <c r="R62" s="161"/>
      <c r="S62" s="161"/>
      <c r="T62" s="162">
        <v>0</v>
      </c>
      <c r="U62" s="161">
        <f>ROUND(E62*T62,2)</f>
        <v>0</v>
      </c>
      <c r="V62" s="151"/>
      <c r="W62" s="151"/>
      <c r="X62" s="151"/>
      <c r="Y62" s="151"/>
      <c r="Z62" s="151"/>
      <c r="AA62" s="151"/>
      <c r="AB62" s="151"/>
      <c r="AC62" s="151"/>
      <c r="AD62" s="151"/>
      <c r="AE62" s="151" t="s">
        <v>109</v>
      </c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x14ac:dyDescent="0.2">
      <c r="A63" s="153" t="s">
        <v>104</v>
      </c>
      <c r="B63" s="159" t="s">
        <v>61</v>
      </c>
      <c r="C63" s="194" t="s">
        <v>62</v>
      </c>
      <c r="D63" s="164"/>
      <c r="E63" s="169"/>
      <c r="F63" s="172"/>
      <c r="G63" s="172">
        <f>SUMIF(AE64:AE64,"&lt;&gt;NOR",G64:G64)</f>
        <v>0</v>
      </c>
      <c r="H63" s="172"/>
      <c r="I63" s="172">
        <f>SUM(I64:I64)</f>
        <v>0</v>
      </c>
      <c r="J63" s="172"/>
      <c r="K63" s="172">
        <f>SUM(K64:K64)</f>
        <v>0</v>
      </c>
      <c r="L63" s="172"/>
      <c r="M63" s="172">
        <f>SUM(M64:M64)</f>
        <v>0</v>
      </c>
      <c r="N63" s="165"/>
      <c r="O63" s="165">
        <f>SUM(O64:O64)</f>
        <v>0</v>
      </c>
      <c r="P63" s="165"/>
      <c r="Q63" s="165">
        <f>SUM(Q64:Q64)</f>
        <v>0</v>
      </c>
      <c r="R63" s="165"/>
      <c r="S63" s="165"/>
      <c r="T63" s="166"/>
      <c r="U63" s="165">
        <f>SUM(U64:U64)</f>
        <v>16.190000000000001</v>
      </c>
      <c r="AE63" t="s">
        <v>105</v>
      </c>
    </row>
    <row r="64" spans="1:60" ht="22.5" outlineLevel="1" x14ac:dyDescent="0.2">
      <c r="A64" s="152">
        <v>23</v>
      </c>
      <c r="B64" s="158" t="s">
        <v>172</v>
      </c>
      <c r="C64" s="192" t="s">
        <v>173</v>
      </c>
      <c r="D64" s="160" t="s">
        <v>154</v>
      </c>
      <c r="E64" s="167">
        <v>5.14</v>
      </c>
      <c r="F64" s="170">
        <f>H64+J64</f>
        <v>0</v>
      </c>
      <c r="G64" s="171">
        <f>ROUND(E64*F64,2)</f>
        <v>0</v>
      </c>
      <c r="H64" s="171"/>
      <c r="I64" s="171">
        <f>ROUND(E64*H64,2)</f>
        <v>0</v>
      </c>
      <c r="J64" s="171"/>
      <c r="K64" s="171">
        <f>ROUND(E64*J64,2)</f>
        <v>0</v>
      </c>
      <c r="L64" s="171">
        <v>21</v>
      </c>
      <c r="M64" s="171">
        <f>G64*(1+L64/100)</f>
        <v>0</v>
      </c>
      <c r="N64" s="161">
        <v>0</v>
      </c>
      <c r="O64" s="161">
        <f>ROUND(E64*N64,5)</f>
        <v>0</v>
      </c>
      <c r="P64" s="161">
        <v>0</v>
      </c>
      <c r="Q64" s="161">
        <f>ROUND(E64*P64,5)</f>
        <v>0</v>
      </c>
      <c r="R64" s="161"/>
      <c r="S64" s="161"/>
      <c r="T64" s="162">
        <v>3.15</v>
      </c>
      <c r="U64" s="161">
        <f>ROUND(E64*T64,2)</f>
        <v>16.190000000000001</v>
      </c>
      <c r="V64" s="151"/>
      <c r="W64" s="151"/>
      <c r="X64" s="151"/>
      <c r="Y64" s="151"/>
      <c r="Z64" s="151"/>
      <c r="AA64" s="151"/>
      <c r="AB64" s="151"/>
      <c r="AC64" s="151"/>
      <c r="AD64" s="151"/>
      <c r="AE64" s="151" t="s">
        <v>109</v>
      </c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x14ac:dyDescent="0.2">
      <c r="A65" s="153" t="s">
        <v>104</v>
      </c>
      <c r="B65" s="159" t="s">
        <v>63</v>
      </c>
      <c r="C65" s="194" t="s">
        <v>64</v>
      </c>
      <c r="D65" s="164"/>
      <c r="E65" s="169"/>
      <c r="F65" s="172"/>
      <c r="G65" s="172">
        <f>SUMIF(AE66:AE67,"&lt;&gt;NOR",G66:G67)</f>
        <v>0</v>
      </c>
      <c r="H65" s="172"/>
      <c r="I65" s="172">
        <f>SUM(I66:I67)</f>
        <v>0</v>
      </c>
      <c r="J65" s="172"/>
      <c r="K65" s="172">
        <f>SUM(K66:K67)</f>
        <v>0</v>
      </c>
      <c r="L65" s="172"/>
      <c r="M65" s="172">
        <f>SUM(M66:M67)</f>
        <v>0</v>
      </c>
      <c r="N65" s="165"/>
      <c r="O65" s="165">
        <f>SUM(O66:O67)</f>
        <v>1.0489999999999999E-2</v>
      </c>
      <c r="P65" s="165"/>
      <c r="Q65" s="165">
        <f>SUM(Q66:Q67)</f>
        <v>0</v>
      </c>
      <c r="R65" s="165"/>
      <c r="S65" s="165"/>
      <c r="T65" s="166"/>
      <c r="U65" s="165">
        <f>SUM(U66:U67)</f>
        <v>1.1000000000000001</v>
      </c>
      <c r="AE65" t="s">
        <v>105</v>
      </c>
    </row>
    <row r="66" spans="1:60" outlineLevel="1" x14ac:dyDescent="0.2">
      <c r="A66" s="152">
        <v>24</v>
      </c>
      <c r="B66" s="158" t="s">
        <v>174</v>
      </c>
      <c r="C66" s="192" t="s">
        <v>175</v>
      </c>
      <c r="D66" s="160" t="s">
        <v>114</v>
      </c>
      <c r="E66" s="167">
        <v>2.85</v>
      </c>
      <c r="F66" s="170">
        <f>H66+J66</f>
        <v>0</v>
      </c>
      <c r="G66" s="171">
        <f>ROUND(E66*F66,2)</f>
        <v>0</v>
      </c>
      <c r="H66" s="171"/>
      <c r="I66" s="171">
        <f>ROUND(E66*H66,2)</f>
        <v>0</v>
      </c>
      <c r="J66" s="171"/>
      <c r="K66" s="171">
        <f>ROUND(E66*J66,2)</f>
        <v>0</v>
      </c>
      <c r="L66" s="171">
        <v>21</v>
      </c>
      <c r="M66" s="171">
        <f>G66*(1+L66/100)</f>
        <v>0</v>
      </c>
      <c r="N66" s="161">
        <v>3.6800000000000001E-3</v>
      </c>
      <c r="O66" s="161">
        <f>ROUND(E66*N66,5)</f>
        <v>1.0489999999999999E-2</v>
      </c>
      <c r="P66" s="161">
        <v>0</v>
      </c>
      <c r="Q66" s="161">
        <f>ROUND(E66*P66,5)</f>
        <v>0</v>
      </c>
      <c r="R66" s="161"/>
      <c r="S66" s="161"/>
      <c r="T66" s="162">
        <v>0.38500000000000001</v>
      </c>
      <c r="U66" s="161">
        <f>ROUND(E66*T66,2)</f>
        <v>1.1000000000000001</v>
      </c>
      <c r="V66" s="151"/>
      <c r="W66" s="151"/>
      <c r="X66" s="151"/>
      <c r="Y66" s="151"/>
      <c r="Z66" s="151"/>
      <c r="AA66" s="151"/>
      <c r="AB66" s="151"/>
      <c r="AC66" s="151"/>
      <c r="AD66" s="151"/>
      <c r="AE66" s="151" t="s">
        <v>109</v>
      </c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2"/>
      <c r="B67" s="158"/>
      <c r="C67" s="193" t="s">
        <v>176</v>
      </c>
      <c r="D67" s="163"/>
      <c r="E67" s="168">
        <v>2.85</v>
      </c>
      <c r="F67" s="171"/>
      <c r="G67" s="171"/>
      <c r="H67" s="171"/>
      <c r="I67" s="171"/>
      <c r="J67" s="171"/>
      <c r="K67" s="171"/>
      <c r="L67" s="171"/>
      <c r="M67" s="171"/>
      <c r="N67" s="161"/>
      <c r="O67" s="161"/>
      <c r="P67" s="161"/>
      <c r="Q67" s="161"/>
      <c r="R67" s="161"/>
      <c r="S67" s="161"/>
      <c r="T67" s="162"/>
      <c r="U67" s="161"/>
      <c r="V67" s="151"/>
      <c r="W67" s="151"/>
      <c r="X67" s="151"/>
      <c r="Y67" s="151"/>
      <c r="Z67" s="151"/>
      <c r="AA67" s="151"/>
      <c r="AB67" s="151"/>
      <c r="AC67" s="151"/>
      <c r="AD67" s="151"/>
      <c r="AE67" s="151" t="s">
        <v>111</v>
      </c>
      <c r="AF67" s="151">
        <v>0</v>
      </c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x14ac:dyDescent="0.2">
      <c r="A68" s="153" t="s">
        <v>104</v>
      </c>
      <c r="B68" s="159" t="s">
        <v>65</v>
      </c>
      <c r="C68" s="194" t="s">
        <v>66</v>
      </c>
      <c r="D68" s="164"/>
      <c r="E68" s="169"/>
      <c r="F68" s="172"/>
      <c r="G68" s="172">
        <f>SUMIF(AE69:AE80,"&lt;&gt;NOR",G69:G80)</f>
        <v>0</v>
      </c>
      <c r="H68" s="172"/>
      <c r="I68" s="172">
        <f>SUM(I69:I80)</f>
        <v>0</v>
      </c>
      <c r="J68" s="172"/>
      <c r="K68" s="172">
        <f>SUM(K69:K80)</f>
        <v>0</v>
      </c>
      <c r="L68" s="172"/>
      <c r="M68" s="172">
        <f>SUM(M69:M80)</f>
        <v>0</v>
      </c>
      <c r="N68" s="165"/>
      <c r="O68" s="165">
        <f>SUM(O69:O80)</f>
        <v>7.2300000000000003E-3</v>
      </c>
      <c r="P68" s="165"/>
      <c r="Q68" s="165">
        <f>SUM(Q69:Q80)</f>
        <v>0.21370000000000003</v>
      </c>
      <c r="R68" s="165"/>
      <c r="S68" s="165"/>
      <c r="T68" s="166"/>
      <c r="U68" s="165">
        <f>SUM(U69:U80)</f>
        <v>11.82</v>
      </c>
      <c r="AE68" t="s">
        <v>105</v>
      </c>
    </row>
    <row r="69" spans="1:60" outlineLevel="1" x14ac:dyDescent="0.2">
      <c r="A69" s="152">
        <v>25</v>
      </c>
      <c r="B69" s="158" t="s">
        <v>177</v>
      </c>
      <c r="C69" s="192" t="s">
        <v>178</v>
      </c>
      <c r="D69" s="160" t="s">
        <v>179</v>
      </c>
      <c r="E69" s="167">
        <v>4</v>
      </c>
      <c r="F69" s="170">
        <f t="shared" ref="F69:F80" si="0">H69+J69</f>
        <v>0</v>
      </c>
      <c r="G69" s="171">
        <f t="shared" ref="G69:G80" si="1">ROUND(E69*F69,2)</f>
        <v>0</v>
      </c>
      <c r="H69" s="171"/>
      <c r="I69" s="171">
        <f t="shared" ref="I69:I80" si="2">ROUND(E69*H69,2)</f>
        <v>0</v>
      </c>
      <c r="J69" s="171"/>
      <c r="K69" s="171">
        <f t="shared" ref="K69:K80" si="3">ROUND(E69*J69,2)</f>
        <v>0</v>
      </c>
      <c r="L69" s="171">
        <v>21</v>
      </c>
      <c r="M69" s="171">
        <f t="shared" ref="M69:M80" si="4">G69*(1+L69/100)</f>
        <v>0</v>
      </c>
      <c r="N69" s="161">
        <v>0</v>
      </c>
      <c r="O69" s="161">
        <f t="shared" ref="O69:O80" si="5">ROUND(E69*N69,5)</f>
        <v>0</v>
      </c>
      <c r="P69" s="161">
        <v>3.4200000000000001E-2</v>
      </c>
      <c r="Q69" s="161">
        <f t="shared" ref="Q69:Q80" si="6">ROUND(E69*P69,5)</f>
        <v>0.1368</v>
      </c>
      <c r="R69" s="161"/>
      <c r="S69" s="161"/>
      <c r="T69" s="162">
        <v>0.46500000000000002</v>
      </c>
      <c r="U69" s="161">
        <f t="shared" ref="U69:U80" si="7">ROUND(E69*T69,2)</f>
        <v>1.86</v>
      </c>
      <c r="V69" s="151"/>
      <c r="W69" s="151"/>
      <c r="X69" s="151"/>
      <c r="Y69" s="151"/>
      <c r="Z69" s="151"/>
      <c r="AA69" s="151"/>
      <c r="AB69" s="151"/>
      <c r="AC69" s="151"/>
      <c r="AD69" s="151"/>
      <c r="AE69" s="151" t="s">
        <v>109</v>
      </c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2">
        <v>26</v>
      </c>
      <c r="B70" s="158" t="s">
        <v>180</v>
      </c>
      <c r="C70" s="192" t="s">
        <v>181</v>
      </c>
      <c r="D70" s="160" t="s">
        <v>179</v>
      </c>
      <c r="E70" s="167">
        <v>2</v>
      </c>
      <c r="F70" s="170">
        <f t="shared" si="0"/>
        <v>0</v>
      </c>
      <c r="G70" s="171">
        <f t="shared" si="1"/>
        <v>0</v>
      </c>
      <c r="H70" s="171"/>
      <c r="I70" s="171">
        <f t="shared" si="2"/>
        <v>0</v>
      </c>
      <c r="J70" s="171"/>
      <c r="K70" s="171">
        <f t="shared" si="3"/>
        <v>0</v>
      </c>
      <c r="L70" s="171">
        <v>21</v>
      </c>
      <c r="M70" s="171">
        <f t="shared" si="4"/>
        <v>0</v>
      </c>
      <c r="N70" s="161">
        <v>0</v>
      </c>
      <c r="O70" s="161">
        <f t="shared" si="5"/>
        <v>0</v>
      </c>
      <c r="P70" s="161">
        <v>1.9460000000000002E-2</v>
      </c>
      <c r="Q70" s="161">
        <f t="shared" si="6"/>
        <v>3.8920000000000003E-2</v>
      </c>
      <c r="R70" s="161"/>
      <c r="S70" s="161"/>
      <c r="T70" s="162">
        <v>0.38200000000000001</v>
      </c>
      <c r="U70" s="161">
        <f t="shared" si="7"/>
        <v>0.76</v>
      </c>
      <c r="V70" s="151"/>
      <c r="W70" s="151"/>
      <c r="X70" s="151"/>
      <c r="Y70" s="151"/>
      <c r="Z70" s="151"/>
      <c r="AA70" s="151"/>
      <c r="AB70" s="151"/>
      <c r="AC70" s="151"/>
      <c r="AD70" s="151"/>
      <c r="AE70" s="151" t="s">
        <v>109</v>
      </c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52">
        <v>27</v>
      </c>
      <c r="B71" s="158" t="s">
        <v>182</v>
      </c>
      <c r="C71" s="192" t="s">
        <v>183</v>
      </c>
      <c r="D71" s="160" t="s">
        <v>179</v>
      </c>
      <c r="E71" s="167">
        <v>2</v>
      </c>
      <c r="F71" s="170">
        <f t="shared" si="0"/>
        <v>0</v>
      </c>
      <c r="G71" s="171">
        <f t="shared" si="1"/>
        <v>0</v>
      </c>
      <c r="H71" s="171"/>
      <c r="I71" s="171">
        <f t="shared" si="2"/>
        <v>0</v>
      </c>
      <c r="J71" s="171"/>
      <c r="K71" s="171">
        <f t="shared" si="3"/>
        <v>0</v>
      </c>
      <c r="L71" s="171">
        <v>21</v>
      </c>
      <c r="M71" s="171">
        <f t="shared" si="4"/>
        <v>0</v>
      </c>
      <c r="N71" s="161">
        <v>0</v>
      </c>
      <c r="O71" s="161">
        <f t="shared" si="5"/>
        <v>0</v>
      </c>
      <c r="P71" s="161">
        <v>8.5999999999999998E-4</v>
      </c>
      <c r="Q71" s="161">
        <f t="shared" si="6"/>
        <v>1.72E-3</v>
      </c>
      <c r="R71" s="161"/>
      <c r="S71" s="161"/>
      <c r="T71" s="162">
        <v>0.222</v>
      </c>
      <c r="U71" s="161">
        <f t="shared" si="7"/>
        <v>0.44</v>
      </c>
      <c r="V71" s="151"/>
      <c r="W71" s="151"/>
      <c r="X71" s="151"/>
      <c r="Y71" s="151"/>
      <c r="Z71" s="151"/>
      <c r="AA71" s="151"/>
      <c r="AB71" s="151"/>
      <c r="AC71" s="151"/>
      <c r="AD71" s="151"/>
      <c r="AE71" s="151" t="s">
        <v>109</v>
      </c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2">
        <v>28</v>
      </c>
      <c r="B72" s="158" t="s">
        <v>184</v>
      </c>
      <c r="C72" s="192" t="s">
        <v>185</v>
      </c>
      <c r="D72" s="160" t="s">
        <v>179</v>
      </c>
      <c r="E72" s="167">
        <v>1</v>
      </c>
      <c r="F72" s="170">
        <f t="shared" si="0"/>
        <v>0</v>
      </c>
      <c r="G72" s="171">
        <f t="shared" si="1"/>
        <v>0</v>
      </c>
      <c r="H72" s="171"/>
      <c r="I72" s="171">
        <f t="shared" si="2"/>
        <v>0</v>
      </c>
      <c r="J72" s="171"/>
      <c r="K72" s="171">
        <f t="shared" si="3"/>
        <v>0</v>
      </c>
      <c r="L72" s="171">
        <v>21</v>
      </c>
      <c r="M72" s="171">
        <f t="shared" si="4"/>
        <v>0</v>
      </c>
      <c r="N72" s="161">
        <v>0</v>
      </c>
      <c r="O72" s="161">
        <f t="shared" si="5"/>
        <v>0</v>
      </c>
      <c r="P72" s="161">
        <v>1.56E-3</v>
      </c>
      <c r="Q72" s="161">
        <f t="shared" si="6"/>
        <v>1.56E-3</v>
      </c>
      <c r="R72" s="161"/>
      <c r="S72" s="161"/>
      <c r="T72" s="162">
        <v>0.217</v>
      </c>
      <c r="U72" s="161">
        <f t="shared" si="7"/>
        <v>0.22</v>
      </c>
      <c r="V72" s="151"/>
      <c r="W72" s="151"/>
      <c r="X72" s="151"/>
      <c r="Y72" s="151"/>
      <c r="Z72" s="151"/>
      <c r="AA72" s="151"/>
      <c r="AB72" s="151"/>
      <c r="AC72" s="151"/>
      <c r="AD72" s="151"/>
      <c r="AE72" s="151" t="s">
        <v>109</v>
      </c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2">
        <v>29</v>
      </c>
      <c r="B73" s="158" t="s">
        <v>186</v>
      </c>
      <c r="C73" s="192" t="s">
        <v>187</v>
      </c>
      <c r="D73" s="160" t="s">
        <v>179</v>
      </c>
      <c r="E73" s="167">
        <v>1</v>
      </c>
      <c r="F73" s="170">
        <f t="shared" si="0"/>
        <v>0</v>
      </c>
      <c r="G73" s="171">
        <f t="shared" si="1"/>
        <v>0</v>
      </c>
      <c r="H73" s="171"/>
      <c r="I73" s="171">
        <f t="shared" si="2"/>
        <v>0</v>
      </c>
      <c r="J73" s="171"/>
      <c r="K73" s="171">
        <f t="shared" si="3"/>
        <v>0</v>
      </c>
      <c r="L73" s="171">
        <v>21</v>
      </c>
      <c r="M73" s="171">
        <f t="shared" si="4"/>
        <v>0</v>
      </c>
      <c r="N73" s="161">
        <v>0</v>
      </c>
      <c r="O73" s="161">
        <f t="shared" si="5"/>
        <v>0</v>
      </c>
      <c r="P73" s="161">
        <v>3.4700000000000002E-2</v>
      </c>
      <c r="Q73" s="161">
        <f t="shared" si="6"/>
        <v>3.4700000000000002E-2</v>
      </c>
      <c r="R73" s="161"/>
      <c r="S73" s="161"/>
      <c r="T73" s="162">
        <v>0.56899999999999995</v>
      </c>
      <c r="U73" s="161">
        <f t="shared" si="7"/>
        <v>0.56999999999999995</v>
      </c>
      <c r="V73" s="151"/>
      <c r="W73" s="151"/>
      <c r="X73" s="151"/>
      <c r="Y73" s="151"/>
      <c r="Z73" s="151"/>
      <c r="AA73" s="151"/>
      <c r="AB73" s="151"/>
      <c r="AC73" s="151"/>
      <c r="AD73" s="151"/>
      <c r="AE73" s="151" t="s">
        <v>109</v>
      </c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2">
        <v>30</v>
      </c>
      <c r="B74" s="158" t="s">
        <v>188</v>
      </c>
      <c r="C74" s="192" t="s">
        <v>189</v>
      </c>
      <c r="D74" s="160" t="s">
        <v>190</v>
      </c>
      <c r="E74" s="167">
        <v>4</v>
      </c>
      <c r="F74" s="170">
        <f t="shared" si="0"/>
        <v>0</v>
      </c>
      <c r="G74" s="171">
        <f t="shared" si="1"/>
        <v>0</v>
      </c>
      <c r="H74" s="171"/>
      <c r="I74" s="171">
        <f t="shared" si="2"/>
        <v>0</v>
      </c>
      <c r="J74" s="171"/>
      <c r="K74" s="171">
        <f t="shared" si="3"/>
        <v>0</v>
      </c>
      <c r="L74" s="171">
        <v>21</v>
      </c>
      <c r="M74" s="171">
        <f t="shared" si="4"/>
        <v>0</v>
      </c>
      <c r="N74" s="161">
        <v>5.0000000000000001E-4</v>
      </c>
      <c r="O74" s="161">
        <f t="shared" si="5"/>
        <v>2E-3</v>
      </c>
      <c r="P74" s="161">
        <v>0</v>
      </c>
      <c r="Q74" s="161">
        <f t="shared" si="6"/>
        <v>0</v>
      </c>
      <c r="R74" s="161"/>
      <c r="S74" s="161"/>
      <c r="T74" s="162">
        <v>0.74099999999999999</v>
      </c>
      <c r="U74" s="161">
        <f t="shared" si="7"/>
        <v>2.96</v>
      </c>
      <c r="V74" s="151"/>
      <c r="W74" s="151"/>
      <c r="X74" s="151"/>
      <c r="Y74" s="151"/>
      <c r="Z74" s="151"/>
      <c r="AA74" s="151"/>
      <c r="AB74" s="151"/>
      <c r="AC74" s="151"/>
      <c r="AD74" s="151"/>
      <c r="AE74" s="151" t="s">
        <v>109</v>
      </c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2">
        <v>31</v>
      </c>
      <c r="B75" s="158" t="s">
        <v>191</v>
      </c>
      <c r="C75" s="192" t="s">
        <v>192</v>
      </c>
      <c r="D75" s="160" t="s">
        <v>190</v>
      </c>
      <c r="E75" s="167">
        <v>2</v>
      </c>
      <c r="F75" s="170">
        <f t="shared" si="0"/>
        <v>0</v>
      </c>
      <c r="G75" s="171">
        <f t="shared" si="1"/>
        <v>0</v>
      </c>
      <c r="H75" s="171"/>
      <c r="I75" s="171">
        <f t="shared" si="2"/>
        <v>0</v>
      </c>
      <c r="J75" s="171"/>
      <c r="K75" s="171">
        <f t="shared" si="3"/>
        <v>0</v>
      </c>
      <c r="L75" s="171">
        <v>21</v>
      </c>
      <c r="M75" s="171">
        <f t="shared" si="4"/>
        <v>0</v>
      </c>
      <c r="N75" s="161">
        <v>4.0000000000000003E-5</v>
      </c>
      <c r="O75" s="161">
        <f t="shared" si="5"/>
        <v>8.0000000000000007E-5</v>
      </c>
      <c r="P75" s="161">
        <v>0</v>
      </c>
      <c r="Q75" s="161">
        <f t="shared" si="6"/>
        <v>0</v>
      </c>
      <c r="R75" s="161"/>
      <c r="S75" s="161"/>
      <c r="T75" s="162">
        <v>0.76100000000000001</v>
      </c>
      <c r="U75" s="161">
        <f t="shared" si="7"/>
        <v>1.52</v>
      </c>
      <c r="V75" s="151"/>
      <c r="W75" s="151"/>
      <c r="X75" s="151"/>
      <c r="Y75" s="151"/>
      <c r="Z75" s="151"/>
      <c r="AA75" s="151"/>
      <c r="AB75" s="151"/>
      <c r="AC75" s="151"/>
      <c r="AD75" s="151"/>
      <c r="AE75" s="151" t="s">
        <v>109</v>
      </c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2">
        <v>32</v>
      </c>
      <c r="B76" s="158" t="s">
        <v>193</v>
      </c>
      <c r="C76" s="192" t="s">
        <v>194</v>
      </c>
      <c r="D76" s="160" t="s">
        <v>190</v>
      </c>
      <c r="E76" s="167">
        <v>2</v>
      </c>
      <c r="F76" s="170">
        <f t="shared" si="0"/>
        <v>0</v>
      </c>
      <c r="G76" s="171">
        <f t="shared" si="1"/>
        <v>0</v>
      </c>
      <c r="H76" s="171"/>
      <c r="I76" s="171">
        <f t="shared" si="2"/>
        <v>0</v>
      </c>
      <c r="J76" s="171"/>
      <c r="K76" s="171">
        <f t="shared" si="3"/>
        <v>0</v>
      </c>
      <c r="L76" s="171">
        <v>21</v>
      </c>
      <c r="M76" s="171">
        <f t="shared" si="4"/>
        <v>0</v>
      </c>
      <c r="N76" s="161">
        <v>8.0000000000000007E-5</v>
      </c>
      <c r="O76" s="161">
        <f t="shared" si="5"/>
        <v>1.6000000000000001E-4</v>
      </c>
      <c r="P76" s="161">
        <v>0</v>
      </c>
      <c r="Q76" s="161">
        <f t="shared" si="6"/>
        <v>0</v>
      </c>
      <c r="R76" s="161"/>
      <c r="S76" s="161"/>
      <c r="T76" s="162">
        <v>0.33400000000000002</v>
      </c>
      <c r="U76" s="161">
        <f t="shared" si="7"/>
        <v>0.67</v>
      </c>
      <c r="V76" s="151"/>
      <c r="W76" s="151"/>
      <c r="X76" s="151"/>
      <c r="Y76" s="151"/>
      <c r="Z76" s="151"/>
      <c r="AA76" s="151"/>
      <c r="AB76" s="151"/>
      <c r="AC76" s="151"/>
      <c r="AD76" s="151"/>
      <c r="AE76" s="151" t="s">
        <v>109</v>
      </c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2">
        <v>33</v>
      </c>
      <c r="B77" s="158" t="s">
        <v>195</v>
      </c>
      <c r="C77" s="192" t="s">
        <v>196</v>
      </c>
      <c r="D77" s="160" t="s">
        <v>190</v>
      </c>
      <c r="E77" s="167">
        <v>1</v>
      </c>
      <c r="F77" s="170">
        <f t="shared" si="0"/>
        <v>0</v>
      </c>
      <c r="G77" s="171">
        <f t="shared" si="1"/>
        <v>0</v>
      </c>
      <c r="H77" s="171"/>
      <c r="I77" s="171">
        <f t="shared" si="2"/>
        <v>0</v>
      </c>
      <c r="J77" s="171"/>
      <c r="K77" s="171">
        <f t="shared" si="3"/>
        <v>0</v>
      </c>
      <c r="L77" s="171">
        <v>21</v>
      </c>
      <c r="M77" s="171">
        <f t="shared" si="4"/>
        <v>0</v>
      </c>
      <c r="N77" s="161">
        <v>1.0200000000000001E-3</v>
      </c>
      <c r="O77" s="161">
        <f t="shared" si="5"/>
        <v>1.0200000000000001E-3</v>
      </c>
      <c r="P77" s="161">
        <v>0</v>
      </c>
      <c r="Q77" s="161">
        <f t="shared" si="6"/>
        <v>0</v>
      </c>
      <c r="R77" s="161"/>
      <c r="S77" s="161"/>
      <c r="T77" s="162">
        <v>0.47599999999999998</v>
      </c>
      <c r="U77" s="161">
        <f t="shared" si="7"/>
        <v>0.48</v>
      </c>
      <c r="V77" s="151"/>
      <c r="W77" s="151"/>
      <c r="X77" s="151"/>
      <c r="Y77" s="151"/>
      <c r="Z77" s="151"/>
      <c r="AA77" s="151"/>
      <c r="AB77" s="151"/>
      <c r="AC77" s="151"/>
      <c r="AD77" s="151"/>
      <c r="AE77" s="151" t="s">
        <v>109</v>
      </c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2">
        <v>34</v>
      </c>
      <c r="B78" s="158" t="s">
        <v>197</v>
      </c>
      <c r="C78" s="192" t="s">
        <v>198</v>
      </c>
      <c r="D78" s="160" t="s">
        <v>190</v>
      </c>
      <c r="E78" s="167">
        <v>1</v>
      </c>
      <c r="F78" s="170">
        <f t="shared" si="0"/>
        <v>0</v>
      </c>
      <c r="G78" s="171">
        <f t="shared" si="1"/>
        <v>0</v>
      </c>
      <c r="H78" s="171"/>
      <c r="I78" s="171">
        <f t="shared" si="2"/>
        <v>0</v>
      </c>
      <c r="J78" s="171"/>
      <c r="K78" s="171">
        <f t="shared" si="3"/>
        <v>0</v>
      </c>
      <c r="L78" s="171">
        <v>21</v>
      </c>
      <c r="M78" s="171">
        <f t="shared" si="4"/>
        <v>0</v>
      </c>
      <c r="N78" s="161">
        <v>3.0699999999999998E-3</v>
      </c>
      <c r="O78" s="161">
        <f t="shared" si="5"/>
        <v>3.0699999999999998E-3</v>
      </c>
      <c r="P78" s="161">
        <v>0</v>
      </c>
      <c r="Q78" s="161">
        <f t="shared" si="6"/>
        <v>0</v>
      </c>
      <c r="R78" s="161"/>
      <c r="S78" s="161"/>
      <c r="T78" s="162">
        <v>1.25</v>
      </c>
      <c r="U78" s="161">
        <f t="shared" si="7"/>
        <v>1.25</v>
      </c>
      <c r="V78" s="151"/>
      <c r="W78" s="151"/>
      <c r="X78" s="151"/>
      <c r="Y78" s="151"/>
      <c r="Z78" s="151"/>
      <c r="AA78" s="151"/>
      <c r="AB78" s="151"/>
      <c r="AC78" s="151"/>
      <c r="AD78" s="151"/>
      <c r="AE78" s="151" t="s">
        <v>109</v>
      </c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2">
        <v>35</v>
      </c>
      <c r="B79" s="158" t="s">
        <v>199</v>
      </c>
      <c r="C79" s="192" t="s">
        <v>200</v>
      </c>
      <c r="D79" s="160" t="s">
        <v>190</v>
      </c>
      <c r="E79" s="167">
        <v>1</v>
      </c>
      <c r="F79" s="170">
        <f t="shared" si="0"/>
        <v>0</v>
      </c>
      <c r="G79" s="171">
        <f t="shared" si="1"/>
        <v>0</v>
      </c>
      <c r="H79" s="171"/>
      <c r="I79" s="171">
        <f t="shared" si="2"/>
        <v>0</v>
      </c>
      <c r="J79" s="171"/>
      <c r="K79" s="171">
        <f t="shared" si="3"/>
        <v>0</v>
      </c>
      <c r="L79" s="171">
        <v>21</v>
      </c>
      <c r="M79" s="171">
        <f t="shared" si="4"/>
        <v>0</v>
      </c>
      <c r="N79" s="161">
        <v>8.9999999999999998E-4</v>
      </c>
      <c r="O79" s="161">
        <f t="shared" si="5"/>
        <v>8.9999999999999998E-4</v>
      </c>
      <c r="P79" s="161">
        <v>0</v>
      </c>
      <c r="Q79" s="161">
        <f t="shared" si="6"/>
        <v>0</v>
      </c>
      <c r="R79" s="161"/>
      <c r="S79" s="161"/>
      <c r="T79" s="162">
        <v>1.091</v>
      </c>
      <c r="U79" s="161">
        <f t="shared" si="7"/>
        <v>1.0900000000000001</v>
      </c>
      <c r="V79" s="151"/>
      <c r="W79" s="151"/>
      <c r="X79" s="151"/>
      <c r="Y79" s="151"/>
      <c r="Z79" s="151"/>
      <c r="AA79" s="151"/>
      <c r="AB79" s="151"/>
      <c r="AC79" s="151"/>
      <c r="AD79" s="151"/>
      <c r="AE79" s="151" t="s">
        <v>109</v>
      </c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2">
        <v>36</v>
      </c>
      <c r="B80" s="158" t="s">
        <v>201</v>
      </c>
      <c r="C80" s="192" t="s">
        <v>202</v>
      </c>
      <c r="D80" s="160" t="s">
        <v>0</v>
      </c>
      <c r="E80" s="167">
        <v>0.35</v>
      </c>
      <c r="F80" s="170">
        <f t="shared" si="0"/>
        <v>0</v>
      </c>
      <c r="G80" s="171">
        <f t="shared" si="1"/>
        <v>0</v>
      </c>
      <c r="H80" s="171"/>
      <c r="I80" s="171">
        <f t="shared" si="2"/>
        <v>0</v>
      </c>
      <c r="J80" s="171"/>
      <c r="K80" s="171">
        <f t="shared" si="3"/>
        <v>0</v>
      </c>
      <c r="L80" s="171">
        <v>21</v>
      </c>
      <c r="M80" s="171">
        <f t="shared" si="4"/>
        <v>0</v>
      </c>
      <c r="N80" s="161">
        <v>0</v>
      </c>
      <c r="O80" s="161">
        <f t="shared" si="5"/>
        <v>0</v>
      </c>
      <c r="P80" s="161">
        <v>0</v>
      </c>
      <c r="Q80" s="161">
        <f t="shared" si="6"/>
        <v>0</v>
      </c>
      <c r="R80" s="161"/>
      <c r="S80" s="161"/>
      <c r="T80" s="162">
        <v>0</v>
      </c>
      <c r="U80" s="161">
        <f t="shared" si="7"/>
        <v>0</v>
      </c>
      <c r="V80" s="151"/>
      <c r="W80" s="151"/>
      <c r="X80" s="151"/>
      <c r="Y80" s="151"/>
      <c r="Z80" s="151"/>
      <c r="AA80" s="151"/>
      <c r="AB80" s="151"/>
      <c r="AC80" s="151"/>
      <c r="AD80" s="151"/>
      <c r="AE80" s="151" t="s">
        <v>109</v>
      </c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x14ac:dyDescent="0.2">
      <c r="A81" s="153" t="s">
        <v>104</v>
      </c>
      <c r="B81" s="159" t="s">
        <v>67</v>
      </c>
      <c r="C81" s="194" t="s">
        <v>68</v>
      </c>
      <c r="D81" s="164"/>
      <c r="E81" s="169"/>
      <c r="F81" s="172"/>
      <c r="G81" s="172">
        <f>SUMIF(AE82:AE83,"&lt;&gt;NOR",G82:G83)</f>
        <v>0</v>
      </c>
      <c r="H81" s="172"/>
      <c r="I81" s="172">
        <f>SUM(I82:I83)</f>
        <v>0</v>
      </c>
      <c r="J81" s="172"/>
      <c r="K81" s="172">
        <f>SUM(K82:K83)</f>
        <v>0</v>
      </c>
      <c r="L81" s="172"/>
      <c r="M81" s="172">
        <f>SUM(M82:M83)</f>
        <v>0</v>
      </c>
      <c r="N81" s="165"/>
      <c r="O81" s="165">
        <f>SUM(O82:O83)</f>
        <v>1.4669999999999999E-2</v>
      </c>
      <c r="P81" s="165"/>
      <c r="Q81" s="165">
        <f>SUM(Q82:Q83)</f>
        <v>3.7490000000000002E-2</v>
      </c>
      <c r="R81" s="165"/>
      <c r="S81" s="165"/>
      <c r="T81" s="166"/>
      <c r="U81" s="165">
        <f>SUM(U82:U83)</f>
        <v>1.23</v>
      </c>
      <c r="AE81" t="s">
        <v>105</v>
      </c>
    </row>
    <row r="82" spans="1:60" outlineLevel="1" x14ac:dyDescent="0.2">
      <c r="A82" s="152">
        <v>37</v>
      </c>
      <c r="B82" s="158" t="s">
        <v>203</v>
      </c>
      <c r="C82" s="192" t="s">
        <v>204</v>
      </c>
      <c r="D82" s="160" t="s">
        <v>190</v>
      </c>
      <c r="E82" s="167">
        <v>1</v>
      </c>
      <c r="F82" s="170">
        <f>H82+J82</f>
        <v>0</v>
      </c>
      <c r="G82" s="171">
        <f>ROUND(E82*F82,2)</f>
        <v>0</v>
      </c>
      <c r="H82" s="171"/>
      <c r="I82" s="171">
        <f>ROUND(E82*H82,2)</f>
        <v>0</v>
      </c>
      <c r="J82" s="171"/>
      <c r="K82" s="171">
        <f>ROUND(E82*J82,2)</f>
        <v>0</v>
      </c>
      <c r="L82" s="171">
        <v>21</v>
      </c>
      <c r="M82" s="171">
        <f>G82*(1+L82/100)</f>
        <v>0</v>
      </c>
      <c r="N82" s="161">
        <v>1E-4</v>
      </c>
      <c r="O82" s="161">
        <f>ROUND(E82*N82,5)</f>
        <v>1E-4</v>
      </c>
      <c r="P82" s="161">
        <v>3.7490000000000002E-2</v>
      </c>
      <c r="Q82" s="161">
        <f>ROUND(E82*P82,5)</f>
        <v>3.7490000000000002E-2</v>
      </c>
      <c r="R82" s="161"/>
      <c r="S82" s="161"/>
      <c r="T82" s="162">
        <v>0.35</v>
      </c>
      <c r="U82" s="161">
        <f>ROUND(E82*T82,2)</f>
        <v>0.35</v>
      </c>
      <c r="V82" s="151"/>
      <c r="W82" s="151"/>
      <c r="X82" s="151"/>
      <c r="Y82" s="151"/>
      <c r="Z82" s="151"/>
      <c r="AA82" s="151"/>
      <c r="AB82" s="151"/>
      <c r="AC82" s="151"/>
      <c r="AD82" s="151"/>
      <c r="AE82" s="151" t="s">
        <v>109</v>
      </c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2">
        <v>38</v>
      </c>
      <c r="B83" s="158" t="s">
        <v>205</v>
      </c>
      <c r="C83" s="192" t="s">
        <v>206</v>
      </c>
      <c r="D83" s="160" t="s">
        <v>190</v>
      </c>
      <c r="E83" s="167">
        <v>1</v>
      </c>
      <c r="F83" s="170">
        <f>H83+J83</f>
        <v>0</v>
      </c>
      <c r="G83" s="171">
        <f>ROUND(E83*F83,2)</f>
        <v>0</v>
      </c>
      <c r="H83" s="171"/>
      <c r="I83" s="171">
        <f>ROUND(E83*H83,2)</f>
        <v>0</v>
      </c>
      <c r="J83" s="171"/>
      <c r="K83" s="171">
        <f>ROUND(E83*J83,2)</f>
        <v>0</v>
      </c>
      <c r="L83" s="171">
        <v>21</v>
      </c>
      <c r="M83" s="171">
        <f>G83*(1+L83/100)</f>
        <v>0</v>
      </c>
      <c r="N83" s="161">
        <v>1.457E-2</v>
      </c>
      <c r="O83" s="161">
        <f>ROUND(E83*N83,5)</f>
        <v>1.457E-2</v>
      </c>
      <c r="P83" s="161">
        <v>0</v>
      </c>
      <c r="Q83" s="161">
        <f>ROUND(E83*P83,5)</f>
        <v>0</v>
      </c>
      <c r="R83" s="161"/>
      <c r="S83" s="161"/>
      <c r="T83" s="162">
        <v>0.88</v>
      </c>
      <c r="U83" s="161">
        <f>ROUND(E83*T83,2)</f>
        <v>0.88</v>
      </c>
      <c r="V83" s="151"/>
      <c r="W83" s="151"/>
      <c r="X83" s="151"/>
      <c r="Y83" s="151"/>
      <c r="Z83" s="151"/>
      <c r="AA83" s="151"/>
      <c r="AB83" s="151"/>
      <c r="AC83" s="151"/>
      <c r="AD83" s="151"/>
      <c r="AE83" s="151" t="s">
        <v>109</v>
      </c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x14ac:dyDescent="0.2">
      <c r="A84" s="153" t="s">
        <v>104</v>
      </c>
      <c r="B84" s="159" t="s">
        <v>69</v>
      </c>
      <c r="C84" s="194" t="s">
        <v>70</v>
      </c>
      <c r="D84" s="164"/>
      <c r="E84" s="169"/>
      <c r="F84" s="172"/>
      <c r="G84" s="172">
        <f>SUMIF(AE85:AE92,"&lt;&gt;NOR",G85:G92)</f>
        <v>0</v>
      </c>
      <c r="H84" s="172"/>
      <c r="I84" s="172">
        <f>SUM(I85:I92)</f>
        <v>0</v>
      </c>
      <c r="J84" s="172"/>
      <c r="K84" s="172">
        <f>SUM(K85:K92)</f>
        <v>0</v>
      </c>
      <c r="L84" s="172"/>
      <c r="M84" s="172">
        <f>SUM(M85:M92)</f>
        <v>0</v>
      </c>
      <c r="N84" s="165"/>
      <c r="O84" s="165">
        <f>SUM(O85:O92)</f>
        <v>9.8000000000000018E-2</v>
      </c>
      <c r="P84" s="165"/>
      <c r="Q84" s="165">
        <f>SUM(Q85:Q92)</f>
        <v>0</v>
      </c>
      <c r="R84" s="165"/>
      <c r="S84" s="165"/>
      <c r="T84" s="166"/>
      <c r="U84" s="165">
        <f>SUM(U85:U92)</f>
        <v>16.899999999999999</v>
      </c>
      <c r="AE84" t="s">
        <v>105</v>
      </c>
    </row>
    <row r="85" spans="1:60" outlineLevel="1" x14ac:dyDescent="0.2">
      <c r="A85" s="152">
        <v>39</v>
      </c>
      <c r="B85" s="158" t="s">
        <v>207</v>
      </c>
      <c r="C85" s="192" t="s">
        <v>208</v>
      </c>
      <c r="D85" s="160" t="s">
        <v>190</v>
      </c>
      <c r="E85" s="167">
        <v>5</v>
      </c>
      <c r="F85" s="170">
        <f t="shared" ref="F85:F92" si="8">H85+J85</f>
        <v>0</v>
      </c>
      <c r="G85" s="171">
        <f t="shared" ref="G85:G92" si="9">ROUND(E85*F85,2)</f>
        <v>0</v>
      </c>
      <c r="H85" s="171"/>
      <c r="I85" s="171">
        <f t="shared" ref="I85:I92" si="10">ROUND(E85*H85,2)</f>
        <v>0</v>
      </c>
      <c r="J85" s="171"/>
      <c r="K85" s="171">
        <f t="shared" ref="K85:K92" si="11">ROUND(E85*J85,2)</f>
        <v>0</v>
      </c>
      <c r="L85" s="171">
        <v>21</v>
      </c>
      <c r="M85" s="171">
        <f t="shared" ref="M85:M92" si="12">G85*(1+L85/100)</f>
        <v>0</v>
      </c>
      <c r="N85" s="161">
        <v>1.2199999999999999E-3</v>
      </c>
      <c r="O85" s="161">
        <f t="shared" ref="O85:O92" si="13">ROUND(E85*N85,5)</f>
        <v>6.1000000000000004E-3</v>
      </c>
      <c r="P85" s="161">
        <v>0</v>
      </c>
      <c r="Q85" s="161">
        <f t="shared" ref="Q85:Q92" si="14">ROUND(E85*P85,5)</f>
        <v>0</v>
      </c>
      <c r="R85" s="161"/>
      <c r="S85" s="161"/>
      <c r="T85" s="162">
        <v>2.0429499999999998</v>
      </c>
      <c r="U85" s="161">
        <f t="shared" ref="U85:U92" si="15">ROUND(E85*T85,2)</f>
        <v>10.210000000000001</v>
      </c>
      <c r="V85" s="151"/>
      <c r="W85" s="151"/>
      <c r="X85" s="151"/>
      <c r="Y85" s="151"/>
      <c r="Z85" s="151"/>
      <c r="AA85" s="151"/>
      <c r="AB85" s="151"/>
      <c r="AC85" s="151"/>
      <c r="AD85" s="151"/>
      <c r="AE85" s="151" t="s">
        <v>209</v>
      </c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2">
        <v>40</v>
      </c>
      <c r="B86" s="158" t="s">
        <v>210</v>
      </c>
      <c r="C86" s="192" t="s">
        <v>211</v>
      </c>
      <c r="D86" s="160" t="s">
        <v>190</v>
      </c>
      <c r="E86" s="167">
        <v>1</v>
      </c>
      <c r="F86" s="170">
        <f t="shared" si="8"/>
        <v>0</v>
      </c>
      <c r="G86" s="171">
        <f t="shared" si="9"/>
        <v>0</v>
      </c>
      <c r="H86" s="171"/>
      <c r="I86" s="171">
        <f t="shared" si="10"/>
        <v>0</v>
      </c>
      <c r="J86" s="171"/>
      <c r="K86" s="171">
        <f t="shared" si="11"/>
        <v>0</v>
      </c>
      <c r="L86" s="171">
        <v>21</v>
      </c>
      <c r="M86" s="171">
        <f t="shared" si="12"/>
        <v>0</v>
      </c>
      <c r="N86" s="161">
        <v>1.6199999999999999E-3</v>
      </c>
      <c r="O86" s="161">
        <f t="shared" si="13"/>
        <v>1.6199999999999999E-3</v>
      </c>
      <c r="P86" s="161">
        <v>0</v>
      </c>
      <c r="Q86" s="161">
        <f t="shared" si="14"/>
        <v>0</v>
      </c>
      <c r="R86" s="161"/>
      <c r="S86" s="161"/>
      <c r="T86" s="162">
        <v>2.04392</v>
      </c>
      <c r="U86" s="161">
        <f t="shared" si="15"/>
        <v>2.04</v>
      </c>
      <c r="V86" s="151"/>
      <c r="W86" s="151"/>
      <c r="X86" s="151"/>
      <c r="Y86" s="151"/>
      <c r="Z86" s="151"/>
      <c r="AA86" s="151"/>
      <c r="AB86" s="151"/>
      <c r="AC86" s="151"/>
      <c r="AD86" s="151"/>
      <c r="AE86" s="151" t="s">
        <v>209</v>
      </c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2">
        <v>41</v>
      </c>
      <c r="B87" s="158" t="s">
        <v>212</v>
      </c>
      <c r="C87" s="192" t="s">
        <v>213</v>
      </c>
      <c r="D87" s="160" t="s">
        <v>190</v>
      </c>
      <c r="E87" s="167">
        <v>5</v>
      </c>
      <c r="F87" s="170">
        <f t="shared" si="8"/>
        <v>0</v>
      </c>
      <c r="G87" s="171">
        <f t="shared" si="9"/>
        <v>0</v>
      </c>
      <c r="H87" s="171"/>
      <c r="I87" s="171">
        <f t="shared" si="10"/>
        <v>0</v>
      </c>
      <c r="J87" s="171"/>
      <c r="K87" s="171">
        <f t="shared" si="11"/>
        <v>0</v>
      </c>
      <c r="L87" s="171">
        <v>21</v>
      </c>
      <c r="M87" s="171">
        <f t="shared" si="12"/>
        <v>0</v>
      </c>
      <c r="N87" s="161">
        <v>1.38E-2</v>
      </c>
      <c r="O87" s="161">
        <f t="shared" si="13"/>
        <v>6.9000000000000006E-2</v>
      </c>
      <c r="P87" s="161">
        <v>0</v>
      </c>
      <c r="Q87" s="161">
        <f t="shared" si="14"/>
        <v>0</v>
      </c>
      <c r="R87" s="161"/>
      <c r="S87" s="161"/>
      <c r="T87" s="162">
        <v>0</v>
      </c>
      <c r="U87" s="161">
        <f t="shared" si="15"/>
        <v>0</v>
      </c>
      <c r="V87" s="151"/>
      <c r="W87" s="151"/>
      <c r="X87" s="151"/>
      <c r="Y87" s="151"/>
      <c r="Z87" s="151"/>
      <c r="AA87" s="151"/>
      <c r="AB87" s="151"/>
      <c r="AC87" s="151"/>
      <c r="AD87" s="151"/>
      <c r="AE87" s="151" t="s">
        <v>133</v>
      </c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2">
        <v>42</v>
      </c>
      <c r="B88" s="158" t="s">
        <v>214</v>
      </c>
      <c r="C88" s="192" t="s">
        <v>215</v>
      </c>
      <c r="D88" s="160" t="s">
        <v>190</v>
      </c>
      <c r="E88" s="167">
        <v>1</v>
      </c>
      <c r="F88" s="170">
        <f t="shared" si="8"/>
        <v>0</v>
      </c>
      <c r="G88" s="171">
        <f t="shared" si="9"/>
        <v>0</v>
      </c>
      <c r="H88" s="171"/>
      <c r="I88" s="171">
        <f t="shared" si="10"/>
        <v>0</v>
      </c>
      <c r="J88" s="171"/>
      <c r="K88" s="171">
        <f t="shared" si="11"/>
        <v>0</v>
      </c>
      <c r="L88" s="171">
        <v>21</v>
      </c>
      <c r="M88" s="171">
        <f t="shared" si="12"/>
        <v>0</v>
      </c>
      <c r="N88" s="161">
        <v>1.6E-2</v>
      </c>
      <c r="O88" s="161">
        <f t="shared" si="13"/>
        <v>1.6E-2</v>
      </c>
      <c r="P88" s="161">
        <v>0</v>
      </c>
      <c r="Q88" s="161">
        <f t="shared" si="14"/>
        <v>0</v>
      </c>
      <c r="R88" s="161"/>
      <c r="S88" s="161"/>
      <c r="T88" s="162">
        <v>0</v>
      </c>
      <c r="U88" s="161">
        <f t="shared" si="15"/>
        <v>0</v>
      </c>
      <c r="V88" s="151"/>
      <c r="W88" s="151"/>
      <c r="X88" s="151"/>
      <c r="Y88" s="151"/>
      <c r="Z88" s="151"/>
      <c r="AA88" s="151"/>
      <c r="AB88" s="151"/>
      <c r="AC88" s="151"/>
      <c r="AD88" s="151"/>
      <c r="AE88" s="151" t="s">
        <v>133</v>
      </c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2">
        <v>43</v>
      </c>
      <c r="B89" s="158" t="s">
        <v>216</v>
      </c>
      <c r="C89" s="192" t="s">
        <v>217</v>
      </c>
      <c r="D89" s="160" t="s">
        <v>190</v>
      </c>
      <c r="E89" s="167">
        <v>6</v>
      </c>
      <c r="F89" s="170">
        <f t="shared" si="8"/>
        <v>0</v>
      </c>
      <c r="G89" s="171">
        <f t="shared" si="9"/>
        <v>0</v>
      </c>
      <c r="H89" s="171"/>
      <c r="I89" s="171">
        <f t="shared" si="10"/>
        <v>0</v>
      </c>
      <c r="J89" s="171"/>
      <c r="K89" s="171">
        <f t="shared" si="11"/>
        <v>0</v>
      </c>
      <c r="L89" s="171">
        <v>21</v>
      </c>
      <c r="M89" s="171">
        <f t="shared" si="12"/>
        <v>0</v>
      </c>
      <c r="N89" s="161">
        <v>0</v>
      </c>
      <c r="O89" s="161">
        <f t="shared" si="13"/>
        <v>0</v>
      </c>
      <c r="P89" s="161">
        <v>0</v>
      </c>
      <c r="Q89" s="161">
        <f t="shared" si="14"/>
        <v>0</v>
      </c>
      <c r="R89" s="161"/>
      <c r="S89" s="161"/>
      <c r="T89" s="162">
        <v>0.77500000000000002</v>
      </c>
      <c r="U89" s="161">
        <f t="shared" si="15"/>
        <v>4.6500000000000004</v>
      </c>
      <c r="V89" s="151"/>
      <c r="W89" s="151"/>
      <c r="X89" s="151"/>
      <c r="Y89" s="151"/>
      <c r="Z89" s="151"/>
      <c r="AA89" s="151"/>
      <c r="AB89" s="151"/>
      <c r="AC89" s="151"/>
      <c r="AD89" s="151"/>
      <c r="AE89" s="151" t="s">
        <v>109</v>
      </c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2">
        <v>44</v>
      </c>
      <c r="B90" s="158" t="s">
        <v>218</v>
      </c>
      <c r="C90" s="192" t="s">
        <v>219</v>
      </c>
      <c r="D90" s="160" t="s">
        <v>190</v>
      </c>
      <c r="E90" s="167">
        <v>6</v>
      </c>
      <c r="F90" s="170">
        <f t="shared" si="8"/>
        <v>0</v>
      </c>
      <c r="G90" s="171">
        <f t="shared" si="9"/>
        <v>0</v>
      </c>
      <c r="H90" s="171"/>
      <c r="I90" s="171">
        <f t="shared" si="10"/>
        <v>0</v>
      </c>
      <c r="J90" s="171"/>
      <c r="K90" s="171">
        <f t="shared" si="11"/>
        <v>0</v>
      </c>
      <c r="L90" s="171">
        <v>21</v>
      </c>
      <c r="M90" s="171">
        <f t="shared" si="12"/>
        <v>0</v>
      </c>
      <c r="N90" s="161">
        <v>7.5000000000000002E-4</v>
      </c>
      <c r="O90" s="161">
        <f t="shared" si="13"/>
        <v>4.4999999999999997E-3</v>
      </c>
      <c r="P90" s="161">
        <v>0</v>
      </c>
      <c r="Q90" s="161">
        <f t="shared" si="14"/>
        <v>0</v>
      </c>
      <c r="R90" s="161"/>
      <c r="S90" s="161"/>
      <c r="T90" s="162">
        <v>0</v>
      </c>
      <c r="U90" s="161">
        <f t="shared" si="15"/>
        <v>0</v>
      </c>
      <c r="V90" s="151"/>
      <c r="W90" s="151"/>
      <c r="X90" s="151"/>
      <c r="Y90" s="151"/>
      <c r="Z90" s="151"/>
      <c r="AA90" s="151"/>
      <c r="AB90" s="151"/>
      <c r="AC90" s="151"/>
      <c r="AD90" s="151"/>
      <c r="AE90" s="151" t="s">
        <v>133</v>
      </c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2">
        <v>45</v>
      </c>
      <c r="B91" s="158" t="s">
        <v>220</v>
      </c>
      <c r="C91" s="192" t="s">
        <v>221</v>
      </c>
      <c r="D91" s="160" t="s">
        <v>190</v>
      </c>
      <c r="E91" s="167">
        <v>6</v>
      </c>
      <c r="F91" s="170">
        <f t="shared" si="8"/>
        <v>0</v>
      </c>
      <c r="G91" s="171">
        <f t="shared" si="9"/>
        <v>0</v>
      </c>
      <c r="H91" s="171"/>
      <c r="I91" s="171">
        <f t="shared" si="10"/>
        <v>0</v>
      </c>
      <c r="J91" s="171"/>
      <c r="K91" s="171">
        <f t="shared" si="11"/>
        <v>0</v>
      </c>
      <c r="L91" s="171">
        <v>21</v>
      </c>
      <c r="M91" s="171">
        <f t="shared" si="12"/>
        <v>0</v>
      </c>
      <c r="N91" s="161">
        <v>1.2999999999999999E-4</v>
      </c>
      <c r="O91" s="161">
        <f t="shared" si="13"/>
        <v>7.7999999999999999E-4</v>
      </c>
      <c r="P91" s="161">
        <v>0</v>
      </c>
      <c r="Q91" s="161">
        <f t="shared" si="14"/>
        <v>0</v>
      </c>
      <c r="R91" s="161"/>
      <c r="S91" s="161"/>
      <c r="T91" s="162">
        <v>0</v>
      </c>
      <c r="U91" s="161">
        <f t="shared" si="15"/>
        <v>0</v>
      </c>
      <c r="V91" s="151"/>
      <c r="W91" s="151"/>
      <c r="X91" s="151"/>
      <c r="Y91" s="151"/>
      <c r="Z91" s="151"/>
      <c r="AA91" s="151"/>
      <c r="AB91" s="151"/>
      <c r="AC91" s="151"/>
      <c r="AD91" s="151"/>
      <c r="AE91" s="151" t="s">
        <v>133</v>
      </c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2">
        <v>46</v>
      </c>
      <c r="B92" s="158" t="s">
        <v>222</v>
      </c>
      <c r="C92" s="192" t="s">
        <v>223</v>
      </c>
      <c r="D92" s="160" t="s">
        <v>0</v>
      </c>
      <c r="E92" s="167">
        <v>1.2</v>
      </c>
      <c r="F92" s="170">
        <f t="shared" si="8"/>
        <v>0</v>
      </c>
      <c r="G92" s="171">
        <f t="shared" si="9"/>
        <v>0</v>
      </c>
      <c r="H92" s="171"/>
      <c r="I92" s="171">
        <f t="shared" si="10"/>
        <v>0</v>
      </c>
      <c r="J92" s="171"/>
      <c r="K92" s="171">
        <f t="shared" si="11"/>
        <v>0</v>
      </c>
      <c r="L92" s="171">
        <v>21</v>
      </c>
      <c r="M92" s="171">
        <f t="shared" si="12"/>
        <v>0</v>
      </c>
      <c r="N92" s="161">
        <v>0</v>
      </c>
      <c r="O92" s="161">
        <f t="shared" si="13"/>
        <v>0</v>
      </c>
      <c r="P92" s="161">
        <v>0</v>
      </c>
      <c r="Q92" s="161">
        <f t="shared" si="14"/>
        <v>0</v>
      </c>
      <c r="R92" s="161"/>
      <c r="S92" s="161"/>
      <c r="T92" s="162">
        <v>0</v>
      </c>
      <c r="U92" s="161">
        <f t="shared" si="15"/>
        <v>0</v>
      </c>
      <c r="V92" s="151"/>
      <c r="W92" s="151"/>
      <c r="X92" s="151"/>
      <c r="Y92" s="151"/>
      <c r="Z92" s="151"/>
      <c r="AA92" s="151"/>
      <c r="AB92" s="151"/>
      <c r="AC92" s="151"/>
      <c r="AD92" s="151"/>
      <c r="AE92" s="151" t="s">
        <v>109</v>
      </c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x14ac:dyDescent="0.2">
      <c r="A93" s="153" t="s">
        <v>104</v>
      </c>
      <c r="B93" s="159" t="s">
        <v>71</v>
      </c>
      <c r="C93" s="194" t="s">
        <v>72</v>
      </c>
      <c r="D93" s="164"/>
      <c r="E93" s="169"/>
      <c r="F93" s="172"/>
      <c r="G93" s="172">
        <f>SUMIF(AE94:AE122,"&lt;&gt;NOR",G94:G122)</f>
        <v>0</v>
      </c>
      <c r="H93" s="172"/>
      <c r="I93" s="172">
        <f>SUM(I94:I122)</f>
        <v>0</v>
      </c>
      <c r="J93" s="172"/>
      <c r="K93" s="172">
        <f>SUM(K94:K122)</f>
        <v>0</v>
      </c>
      <c r="L93" s="172"/>
      <c r="M93" s="172">
        <f>SUM(M94:M122)</f>
        <v>0</v>
      </c>
      <c r="N93" s="165"/>
      <c r="O93" s="165">
        <f>SUM(O94:O122)</f>
        <v>1.55142</v>
      </c>
      <c r="P93" s="165"/>
      <c r="Q93" s="165">
        <f>SUM(Q94:Q122)</f>
        <v>0</v>
      </c>
      <c r="R93" s="165"/>
      <c r="S93" s="165"/>
      <c r="T93" s="166"/>
      <c r="U93" s="165">
        <f>SUM(U94:U122)</f>
        <v>149.96</v>
      </c>
      <c r="AE93" t="s">
        <v>105</v>
      </c>
    </row>
    <row r="94" spans="1:60" outlineLevel="1" x14ac:dyDescent="0.2">
      <c r="A94" s="152">
        <v>47</v>
      </c>
      <c r="B94" s="158" t="s">
        <v>224</v>
      </c>
      <c r="C94" s="192" t="s">
        <v>225</v>
      </c>
      <c r="D94" s="160" t="s">
        <v>114</v>
      </c>
      <c r="E94" s="167">
        <v>87.727140000000006</v>
      </c>
      <c r="F94" s="170">
        <f>H94+J94</f>
        <v>0</v>
      </c>
      <c r="G94" s="171">
        <f>ROUND(E94*F94,2)</f>
        <v>0</v>
      </c>
      <c r="H94" s="171"/>
      <c r="I94" s="171">
        <f>ROUND(E94*H94,2)</f>
        <v>0</v>
      </c>
      <c r="J94" s="171"/>
      <c r="K94" s="171">
        <f>ROUND(E94*J94,2)</f>
        <v>0</v>
      </c>
      <c r="L94" s="171">
        <v>21</v>
      </c>
      <c r="M94" s="171">
        <f>G94*(1+L94/100)</f>
        <v>0</v>
      </c>
      <c r="N94" s="161">
        <v>2.1000000000000001E-4</v>
      </c>
      <c r="O94" s="161">
        <f>ROUND(E94*N94,5)</f>
        <v>1.8419999999999999E-2</v>
      </c>
      <c r="P94" s="161">
        <v>0</v>
      </c>
      <c r="Q94" s="161">
        <f>ROUND(E94*P94,5)</f>
        <v>0</v>
      </c>
      <c r="R94" s="161"/>
      <c r="S94" s="161"/>
      <c r="T94" s="162">
        <v>0.05</v>
      </c>
      <c r="U94" s="161">
        <f>ROUND(E94*T94,2)</f>
        <v>4.3899999999999997</v>
      </c>
      <c r="V94" s="151"/>
      <c r="W94" s="151"/>
      <c r="X94" s="151"/>
      <c r="Y94" s="151"/>
      <c r="Z94" s="151"/>
      <c r="AA94" s="151"/>
      <c r="AB94" s="151"/>
      <c r="AC94" s="151"/>
      <c r="AD94" s="151"/>
      <c r="AE94" s="151" t="s">
        <v>109</v>
      </c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ht="22.5" outlineLevel="1" x14ac:dyDescent="0.2">
      <c r="A95" s="152"/>
      <c r="B95" s="158"/>
      <c r="C95" s="193" t="s">
        <v>115</v>
      </c>
      <c r="D95" s="163"/>
      <c r="E95" s="168">
        <v>100.6</v>
      </c>
      <c r="F95" s="171"/>
      <c r="G95" s="171"/>
      <c r="H95" s="171"/>
      <c r="I95" s="171"/>
      <c r="J95" s="171"/>
      <c r="K95" s="171"/>
      <c r="L95" s="171"/>
      <c r="M95" s="171"/>
      <c r="N95" s="161"/>
      <c r="O95" s="161"/>
      <c r="P95" s="161"/>
      <c r="Q95" s="161"/>
      <c r="R95" s="161"/>
      <c r="S95" s="161"/>
      <c r="T95" s="162"/>
      <c r="U95" s="161"/>
      <c r="V95" s="151"/>
      <c r="W95" s="151"/>
      <c r="X95" s="151"/>
      <c r="Y95" s="151"/>
      <c r="Z95" s="151"/>
      <c r="AA95" s="151"/>
      <c r="AB95" s="151"/>
      <c r="AC95" s="151"/>
      <c r="AD95" s="151"/>
      <c r="AE95" s="151" t="s">
        <v>111</v>
      </c>
      <c r="AF95" s="151">
        <v>0</v>
      </c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ht="33.75" outlineLevel="1" x14ac:dyDescent="0.2">
      <c r="A96" s="152"/>
      <c r="B96" s="158"/>
      <c r="C96" s="193" t="s">
        <v>116</v>
      </c>
      <c r="D96" s="163"/>
      <c r="E96" s="168">
        <v>1.9550000000000001</v>
      </c>
      <c r="F96" s="171"/>
      <c r="G96" s="171"/>
      <c r="H96" s="171"/>
      <c r="I96" s="171"/>
      <c r="J96" s="171"/>
      <c r="K96" s="171"/>
      <c r="L96" s="171"/>
      <c r="M96" s="171"/>
      <c r="N96" s="161"/>
      <c r="O96" s="161"/>
      <c r="P96" s="161"/>
      <c r="Q96" s="161"/>
      <c r="R96" s="161"/>
      <c r="S96" s="161"/>
      <c r="T96" s="162"/>
      <c r="U96" s="161"/>
      <c r="V96" s="151"/>
      <c r="W96" s="151"/>
      <c r="X96" s="151"/>
      <c r="Y96" s="151"/>
      <c r="Z96" s="151"/>
      <c r="AA96" s="151"/>
      <c r="AB96" s="151"/>
      <c r="AC96" s="151"/>
      <c r="AD96" s="151"/>
      <c r="AE96" s="151" t="s">
        <v>111</v>
      </c>
      <c r="AF96" s="151">
        <v>0</v>
      </c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2"/>
      <c r="B97" s="158"/>
      <c r="C97" s="193" t="s">
        <v>117</v>
      </c>
      <c r="D97" s="163"/>
      <c r="E97" s="168">
        <v>-16.547999999999998</v>
      </c>
      <c r="F97" s="171"/>
      <c r="G97" s="171"/>
      <c r="H97" s="171"/>
      <c r="I97" s="171"/>
      <c r="J97" s="171"/>
      <c r="K97" s="171"/>
      <c r="L97" s="171"/>
      <c r="M97" s="171"/>
      <c r="N97" s="161"/>
      <c r="O97" s="161"/>
      <c r="P97" s="161"/>
      <c r="Q97" s="161"/>
      <c r="R97" s="161"/>
      <c r="S97" s="161"/>
      <c r="T97" s="162"/>
      <c r="U97" s="161"/>
      <c r="V97" s="151"/>
      <c r="W97" s="151"/>
      <c r="X97" s="151"/>
      <c r="Y97" s="151"/>
      <c r="Z97" s="151"/>
      <c r="AA97" s="151"/>
      <c r="AB97" s="151"/>
      <c r="AC97" s="151"/>
      <c r="AD97" s="151"/>
      <c r="AE97" s="151" t="s">
        <v>111</v>
      </c>
      <c r="AF97" s="151">
        <v>0</v>
      </c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2"/>
      <c r="B98" s="158"/>
      <c r="C98" s="193" t="s">
        <v>118</v>
      </c>
      <c r="D98" s="163"/>
      <c r="E98" s="168">
        <v>1.72014</v>
      </c>
      <c r="F98" s="171"/>
      <c r="G98" s="171"/>
      <c r="H98" s="171"/>
      <c r="I98" s="171"/>
      <c r="J98" s="171"/>
      <c r="K98" s="171"/>
      <c r="L98" s="171"/>
      <c r="M98" s="171"/>
      <c r="N98" s="161"/>
      <c r="O98" s="161"/>
      <c r="P98" s="161"/>
      <c r="Q98" s="161"/>
      <c r="R98" s="161"/>
      <c r="S98" s="161"/>
      <c r="T98" s="162"/>
      <c r="U98" s="161"/>
      <c r="V98" s="151"/>
      <c r="W98" s="151"/>
      <c r="X98" s="151"/>
      <c r="Y98" s="151"/>
      <c r="Z98" s="151"/>
      <c r="AA98" s="151"/>
      <c r="AB98" s="151"/>
      <c r="AC98" s="151"/>
      <c r="AD98" s="151"/>
      <c r="AE98" s="151" t="s">
        <v>111</v>
      </c>
      <c r="AF98" s="151">
        <v>0</v>
      </c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2">
        <v>48</v>
      </c>
      <c r="B99" s="158" t="s">
        <v>226</v>
      </c>
      <c r="C99" s="192" t="s">
        <v>227</v>
      </c>
      <c r="D99" s="160" t="s">
        <v>114</v>
      </c>
      <c r="E99" s="167">
        <v>87.727140000000006</v>
      </c>
      <c r="F99" s="170">
        <f>H99+J99</f>
        <v>0</v>
      </c>
      <c r="G99" s="171">
        <f>ROUND(E99*F99,2)</f>
        <v>0</v>
      </c>
      <c r="H99" s="171"/>
      <c r="I99" s="171">
        <f>ROUND(E99*H99,2)</f>
        <v>0</v>
      </c>
      <c r="J99" s="171"/>
      <c r="K99" s="171">
        <f>ROUND(E99*J99,2)</f>
        <v>0</v>
      </c>
      <c r="L99" s="171">
        <v>21</v>
      </c>
      <c r="M99" s="171">
        <f>G99*(1+L99/100)</f>
        <v>0</v>
      </c>
      <c r="N99" s="161">
        <v>1.728E-2</v>
      </c>
      <c r="O99" s="161">
        <f>ROUND(E99*N99,5)</f>
        <v>1.5159199999999999</v>
      </c>
      <c r="P99" s="161">
        <v>0</v>
      </c>
      <c r="Q99" s="161">
        <f>ROUND(E99*P99,5)</f>
        <v>0</v>
      </c>
      <c r="R99" s="161"/>
      <c r="S99" s="161"/>
      <c r="T99" s="162">
        <v>1.1618599999999999</v>
      </c>
      <c r="U99" s="161">
        <f>ROUND(E99*T99,2)</f>
        <v>101.93</v>
      </c>
      <c r="V99" s="151"/>
      <c r="W99" s="151"/>
      <c r="X99" s="151"/>
      <c r="Y99" s="151"/>
      <c r="Z99" s="151"/>
      <c r="AA99" s="151"/>
      <c r="AB99" s="151"/>
      <c r="AC99" s="151"/>
      <c r="AD99" s="151"/>
      <c r="AE99" s="151" t="s">
        <v>209</v>
      </c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ht="22.5" outlineLevel="1" x14ac:dyDescent="0.2">
      <c r="A100" s="152"/>
      <c r="B100" s="158"/>
      <c r="C100" s="193" t="s">
        <v>115</v>
      </c>
      <c r="D100" s="163"/>
      <c r="E100" s="168">
        <v>100.6</v>
      </c>
      <c r="F100" s="171"/>
      <c r="G100" s="171"/>
      <c r="H100" s="171"/>
      <c r="I100" s="171"/>
      <c r="J100" s="171"/>
      <c r="K100" s="171"/>
      <c r="L100" s="171"/>
      <c r="M100" s="171"/>
      <c r="N100" s="161"/>
      <c r="O100" s="161"/>
      <c r="P100" s="161"/>
      <c r="Q100" s="161"/>
      <c r="R100" s="161"/>
      <c r="S100" s="161"/>
      <c r="T100" s="162"/>
      <c r="U100" s="161"/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 t="s">
        <v>111</v>
      </c>
      <c r="AF100" s="151">
        <v>0</v>
      </c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ht="33.75" outlineLevel="1" x14ac:dyDescent="0.2">
      <c r="A101" s="152"/>
      <c r="B101" s="158"/>
      <c r="C101" s="193" t="s">
        <v>116</v>
      </c>
      <c r="D101" s="163"/>
      <c r="E101" s="168">
        <v>1.9550000000000001</v>
      </c>
      <c r="F101" s="171"/>
      <c r="G101" s="171"/>
      <c r="H101" s="171"/>
      <c r="I101" s="171"/>
      <c r="J101" s="171"/>
      <c r="K101" s="171"/>
      <c r="L101" s="171"/>
      <c r="M101" s="171"/>
      <c r="N101" s="161"/>
      <c r="O101" s="161"/>
      <c r="P101" s="161"/>
      <c r="Q101" s="161"/>
      <c r="R101" s="161"/>
      <c r="S101" s="161"/>
      <c r="T101" s="162"/>
      <c r="U101" s="16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 t="s">
        <v>111</v>
      </c>
      <c r="AF101" s="151">
        <v>0</v>
      </c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2"/>
      <c r="B102" s="158"/>
      <c r="C102" s="193" t="s">
        <v>117</v>
      </c>
      <c r="D102" s="163"/>
      <c r="E102" s="168">
        <v>-16.547999999999998</v>
      </c>
      <c r="F102" s="171"/>
      <c r="G102" s="171"/>
      <c r="H102" s="171"/>
      <c r="I102" s="171"/>
      <c r="J102" s="171"/>
      <c r="K102" s="171"/>
      <c r="L102" s="171"/>
      <c r="M102" s="171"/>
      <c r="N102" s="161"/>
      <c r="O102" s="161"/>
      <c r="P102" s="161"/>
      <c r="Q102" s="161"/>
      <c r="R102" s="161"/>
      <c r="S102" s="161"/>
      <c r="T102" s="162"/>
      <c r="U102" s="161"/>
      <c r="V102" s="151"/>
      <c r="W102" s="151"/>
      <c r="X102" s="151"/>
      <c r="Y102" s="151"/>
      <c r="Z102" s="151"/>
      <c r="AA102" s="151"/>
      <c r="AB102" s="151"/>
      <c r="AC102" s="151"/>
      <c r="AD102" s="151"/>
      <c r="AE102" s="151" t="s">
        <v>111</v>
      </c>
      <c r="AF102" s="151">
        <v>0</v>
      </c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2"/>
      <c r="B103" s="158"/>
      <c r="C103" s="193" t="s">
        <v>118</v>
      </c>
      <c r="D103" s="163"/>
      <c r="E103" s="168">
        <v>1.72014</v>
      </c>
      <c r="F103" s="171"/>
      <c r="G103" s="171"/>
      <c r="H103" s="171"/>
      <c r="I103" s="171"/>
      <c r="J103" s="171"/>
      <c r="K103" s="171"/>
      <c r="L103" s="171"/>
      <c r="M103" s="171"/>
      <c r="N103" s="161"/>
      <c r="O103" s="161"/>
      <c r="P103" s="161"/>
      <c r="Q103" s="161"/>
      <c r="R103" s="161"/>
      <c r="S103" s="161"/>
      <c r="T103" s="162"/>
      <c r="U103" s="161"/>
      <c r="V103" s="151"/>
      <c r="W103" s="151"/>
      <c r="X103" s="151"/>
      <c r="Y103" s="151"/>
      <c r="Z103" s="151"/>
      <c r="AA103" s="151"/>
      <c r="AB103" s="151"/>
      <c r="AC103" s="151"/>
      <c r="AD103" s="151"/>
      <c r="AE103" s="151" t="s">
        <v>111</v>
      </c>
      <c r="AF103" s="151">
        <v>0</v>
      </c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2">
        <v>49</v>
      </c>
      <c r="B104" s="158" t="s">
        <v>228</v>
      </c>
      <c r="C104" s="192" t="s">
        <v>229</v>
      </c>
      <c r="D104" s="160" t="s">
        <v>114</v>
      </c>
      <c r="E104" s="167">
        <v>35.089885600000002</v>
      </c>
      <c r="F104" s="170">
        <f>H104+J104</f>
        <v>0</v>
      </c>
      <c r="G104" s="171">
        <f>ROUND(E104*F104,2)</f>
        <v>0</v>
      </c>
      <c r="H104" s="171"/>
      <c r="I104" s="171">
        <f>ROUND(E104*H104,2)</f>
        <v>0</v>
      </c>
      <c r="J104" s="171"/>
      <c r="K104" s="171">
        <f>ROUND(E104*J104,2)</f>
        <v>0</v>
      </c>
      <c r="L104" s="171">
        <v>21</v>
      </c>
      <c r="M104" s="171">
        <f>G104*(1+L104/100)</f>
        <v>0</v>
      </c>
      <c r="N104" s="161">
        <v>0</v>
      </c>
      <c r="O104" s="161">
        <f>ROUND(E104*N104,5)</f>
        <v>0</v>
      </c>
      <c r="P104" s="161">
        <v>0</v>
      </c>
      <c r="Q104" s="161">
        <f>ROUND(E104*P104,5)</f>
        <v>0</v>
      </c>
      <c r="R104" s="161"/>
      <c r="S104" s="161"/>
      <c r="T104" s="162">
        <v>0.57999999999999996</v>
      </c>
      <c r="U104" s="161">
        <f>ROUND(E104*T104,2)</f>
        <v>20.350000000000001</v>
      </c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 t="s">
        <v>109</v>
      </c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2"/>
      <c r="B105" s="158"/>
      <c r="C105" s="193" t="s">
        <v>230</v>
      </c>
      <c r="D105" s="163"/>
      <c r="E105" s="168">
        <v>35.089885600000002</v>
      </c>
      <c r="F105" s="171"/>
      <c r="G105" s="171"/>
      <c r="H105" s="171"/>
      <c r="I105" s="171"/>
      <c r="J105" s="171"/>
      <c r="K105" s="171"/>
      <c r="L105" s="171"/>
      <c r="M105" s="171"/>
      <c r="N105" s="161"/>
      <c r="O105" s="161"/>
      <c r="P105" s="161"/>
      <c r="Q105" s="161"/>
      <c r="R105" s="161"/>
      <c r="S105" s="161"/>
      <c r="T105" s="162"/>
      <c r="U105" s="161"/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 t="s">
        <v>111</v>
      </c>
      <c r="AF105" s="151">
        <v>0</v>
      </c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ht="22.5" outlineLevel="1" x14ac:dyDescent="0.2">
      <c r="A106" s="152">
        <v>50</v>
      </c>
      <c r="B106" s="158" t="s">
        <v>231</v>
      </c>
      <c r="C106" s="192" t="s">
        <v>232</v>
      </c>
      <c r="D106" s="160" t="s">
        <v>108</v>
      </c>
      <c r="E106" s="167">
        <v>87.8</v>
      </c>
      <c r="F106" s="170">
        <f>H106+J106</f>
        <v>0</v>
      </c>
      <c r="G106" s="171">
        <f>ROUND(E106*F106,2)</f>
        <v>0</v>
      </c>
      <c r="H106" s="171"/>
      <c r="I106" s="171">
        <f>ROUND(E106*H106,2)</f>
        <v>0</v>
      </c>
      <c r="J106" s="171"/>
      <c r="K106" s="171">
        <f>ROUND(E106*J106,2)</f>
        <v>0</v>
      </c>
      <c r="L106" s="171">
        <v>21</v>
      </c>
      <c r="M106" s="171">
        <f>G106*(1+L106/100)</f>
        <v>0</v>
      </c>
      <c r="N106" s="161">
        <v>0</v>
      </c>
      <c r="O106" s="161">
        <f>ROUND(E106*N106,5)</f>
        <v>0</v>
      </c>
      <c r="P106" s="161">
        <v>0</v>
      </c>
      <c r="Q106" s="161">
        <f>ROUND(E106*P106,5)</f>
        <v>0</v>
      </c>
      <c r="R106" s="161"/>
      <c r="S106" s="161"/>
      <c r="T106" s="162">
        <v>0.12</v>
      </c>
      <c r="U106" s="161">
        <f>ROUND(E106*T106,2)</f>
        <v>10.54</v>
      </c>
      <c r="V106" s="151"/>
      <c r="W106" s="151"/>
      <c r="X106" s="151"/>
      <c r="Y106" s="151"/>
      <c r="Z106" s="151"/>
      <c r="AA106" s="151"/>
      <c r="AB106" s="151"/>
      <c r="AC106" s="151"/>
      <c r="AD106" s="151"/>
      <c r="AE106" s="151" t="s">
        <v>109</v>
      </c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2"/>
      <c r="B107" s="158"/>
      <c r="C107" s="193" t="s">
        <v>233</v>
      </c>
      <c r="D107" s="163"/>
      <c r="E107" s="168">
        <v>6.6</v>
      </c>
      <c r="F107" s="171"/>
      <c r="G107" s="171"/>
      <c r="H107" s="171"/>
      <c r="I107" s="171"/>
      <c r="J107" s="171"/>
      <c r="K107" s="171"/>
      <c r="L107" s="171"/>
      <c r="M107" s="171"/>
      <c r="N107" s="161"/>
      <c r="O107" s="161"/>
      <c r="P107" s="161"/>
      <c r="Q107" s="161"/>
      <c r="R107" s="161"/>
      <c r="S107" s="161"/>
      <c r="T107" s="162"/>
      <c r="U107" s="161"/>
      <c r="V107" s="151"/>
      <c r="W107" s="151"/>
      <c r="X107" s="151"/>
      <c r="Y107" s="151"/>
      <c r="Z107" s="151"/>
      <c r="AA107" s="151"/>
      <c r="AB107" s="151"/>
      <c r="AC107" s="151"/>
      <c r="AD107" s="151"/>
      <c r="AE107" s="151" t="s">
        <v>111</v>
      </c>
      <c r="AF107" s="151">
        <v>0</v>
      </c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52"/>
      <c r="B108" s="158"/>
      <c r="C108" s="193" t="s">
        <v>234</v>
      </c>
      <c r="D108" s="163"/>
      <c r="E108" s="168">
        <v>81.2</v>
      </c>
      <c r="F108" s="171"/>
      <c r="G108" s="171"/>
      <c r="H108" s="171"/>
      <c r="I108" s="171"/>
      <c r="J108" s="171"/>
      <c r="K108" s="171"/>
      <c r="L108" s="171"/>
      <c r="M108" s="171"/>
      <c r="N108" s="161"/>
      <c r="O108" s="161"/>
      <c r="P108" s="161"/>
      <c r="Q108" s="161"/>
      <c r="R108" s="161"/>
      <c r="S108" s="161"/>
      <c r="T108" s="162"/>
      <c r="U108" s="161"/>
      <c r="V108" s="151"/>
      <c r="W108" s="151"/>
      <c r="X108" s="151"/>
      <c r="Y108" s="151"/>
      <c r="Z108" s="151"/>
      <c r="AA108" s="151"/>
      <c r="AB108" s="151"/>
      <c r="AC108" s="151"/>
      <c r="AD108" s="151"/>
      <c r="AE108" s="151" t="s">
        <v>111</v>
      </c>
      <c r="AF108" s="151">
        <v>0</v>
      </c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2">
        <v>51</v>
      </c>
      <c r="B109" s="158" t="s">
        <v>235</v>
      </c>
      <c r="C109" s="192" t="s">
        <v>236</v>
      </c>
      <c r="D109" s="160" t="s">
        <v>190</v>
      </c>
      <c r="E109" s="167">
        <v>3.399</v>
      </c>
      <c r="F109" s="170">
        <f>H109+J109</f>
        <v>0</v>
      </c>
      <c r="G109" s="171">
        <f>ROUND(E109*F109,2)</f>
        <v>0</v>
      </c>
      <c r="H109" s="171"/>
      <c r="I109" s="171">
        <f>ROUND(E109*H109,2)</f>
        <v>0</v>
      </c>
      <c r="J109" s="171"/>
      <c r="K109" s="171">
        <f>ROUND(E109*J109,2)</f>
        <v>0</v>
      </c>
      <c r="L109" s="171">
        <v>21</v>
      </c>
      <c r="M109" s="171">
        <f>G109*(1+L109/100)</f>
        <v>0</v>
      </c>
      <c r="N109" s="161">
        <v>2.0000000000000001E-4</v>
      </c>
      <c r="O109" s="161">
        <f>ROUND(E109*N109,5)</f>
        <v>6.8000000000000005E-4</v>
      </c>
      <c r="P109" s="161">
        <v>0</v>
      </c>
      <c r="Q109" s="161">
        <f>ROUND(E109*P109,5)</f>
        <v>0</v>
      </c>
      <c r="R109" s="161"/>
      <c r="S109" s="161"/>
      <c r="T109" s="162">
        <v>0</v>
      </c>
      <c r="U109" s="161">
        <f>ROUND(E109*T109,2)</f>
        <v>0</v>
      </c>
      <c r="V109" s="151"/>
      <c r="W109" s="151"/>
      <c r="X109" s="151"/>
      <c r="Y109" s="151"/>
      <c r="Z109" s="151"/>
      <c r="AA109" s="151"/>
      <c r="AB109" s="151"/>
      <c r="AC109" s="151"/>
      <c r="AD109" s="151"/>
      <c r="AE109" s="151" t="s">
        <v>133</v>
      </c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2"/>
      <c r="B110" s="158"/>
      <c r="C110" s="193" t="s">
        <v>237</v>
      </c>
      <c r="D110" s="163"/>
      <c r="E110" s="168">
        <v>3.399</v>
      </c>
      <c r="F110" s="171"/>
      <c r="G110" s="171"/>
      <c r="H110" s="171"/>
      <c r="I110" s="171"/>
      <c r="J110" s="171"/>
      <c r="K110" s="171"/>
      <c r="L110" s="171"/>
      <c r="M110" s="171"/>
      <c r="N110" s="161"/>
      <c r="O110" s="161"/>
      <c r="P110" s="161"/>
      <c r="Q110" s="161"/>
      <c r="R110" s="161"/>
      <c r="S110" s="161"/>
      <c r="T110" s="162"/>
      <c r="U110" s="161"/>
      <c r="V110" s="151"/>
      <c r="W110" s="151"/>
      <c r="X110" s="151"/>
      <c r="Y110" s="151"/>
      <c r="Z110" s="151"/>
      <c r="AA110" s="151"/>
      <c r="AB110" s="151"/>
      <c r="AC110" s="151"/>
      <c r="AD110" s="151"/>
      <c r="AE110" s="151" t="s">
        <v>111</v>
      </c>
      <c r="AF110" s="151">
        <v>0</v>
      </c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2">
        <v>52</v>
      </c>
      <c r="B111" s="158" t="s">
        <v>238</v>
      </c>
      <c r="C111" s="192" t="s">
        <v>239</v>
      </c>
      <c r="D111" s="160" t="s">
        <v>190</v>
      </c>
      <c r="E111" s="167">
        <v>41.817999999999998</v>
      </c>
      <c r="F111" s="170">
        <f>H111+J111</f>
        <v>0</v>
      </c>
      <c r="G111" s="171">
        <f>ROUND(E111*F111,2)</f>
        <v>0</v>
      </c>
      <c r="H111" s="171"/>
      <c r="I111" s="171">
        <f>ROUND(E111*H111,2)</f>
        <v>0</v>
      </c>
      <c r="J111" s="171"/>
      <c r="K111" s="171">
        <f>ROUND(E111*J111,2)</f>
        <v>0</v>
      </c>
      <c r="L111" s="171">
        <v>21</v>
      </c>
      <c r="M111" s="171">
        <f>G111*(1+L111/100)</f>
        <v>0</v>
      </c>
      <c r="N111" s="161">
        <v>1.6000000000000001E-4</v>
      </c>
      <c r="O111" s="161">
        <f>ROUND(E111*N111,5)</f>
        <v>6.6899999999999998E-3</v>
      </c>
      <c r="P111" s="161">
        <v>0</v>
      </c>
      <c r="Q111" s="161">
        <f>ROUND(E111*P111,5)</f>
        <v>0</v>
      </c>
      <c r="R111" s="161"/>
      <c r="S111" s="161"/>
      <c r="T111" s="162">
        <v>0</v>
      </c>
      <c r="U111" s="161">
        <f>ROUND(E111*T111,2)</f>
        <v>0</v>
      </c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 t="s">
        <v>133</v>
      </c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ht="22.5" outlineLevel="1" x14ac:dyDescent="0.2">
      <c r="A112" s="152"/>
      <c r="B112" s="158"/>
      <c r="C112" s="193" t="s">
        <v>240</v>
      </c>
      <c r="D112" s="163"/>
      <c r="E112" s="168">
        <v>41.817999999999998</v>
      </c>
      <c r="F112" s="171"/>
      <c r="G112" s="171"/>
      <c r="H112" s="171"/>
      <c r="I112" s="171"/>
      <c r="J112" s="171"/>
      <c r="K112" s="171"/>
      <c r="L112" s="171"/>
      <c r="M112" s="171"/>
      <c r="N112" s="161"/>
      <c r="O112" s="161"/>
      <c r="P112" s="161"/>
      <c r="Q112" s="161"/>
      <c r="R112" s="161"/>
      <c r="S112" s="161"/>
      <c r="T112" s="162"/>
      <c r="U112" s="161"/>
      <c r="V112" s="151"/>
      <c r="W112" s="151"/>
      <c r="X112" s="151"/>
      <c r="Y112" s="151"/>
      <c r="Z112" s="151"/>
      <c r="AA112" s="151"/>
      <c r="AB112" s="151"/>
      <c r="AC112" s="151"/>
      <c r="AD112" s="151"/>
      <c r="AE112" s="151" t="s">
        <v>111</v>
      </c>
      <c r="AF112" s="151">
        <v>0</v>
      </c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2">
        <v>53</v>
      </c>
      <c r="B113" s="158" t="s">
        <v>241</v>
      </c>
      <c r="C113" s="192" t="s">
        <v>242</v>
      </c>
      <c r="D113" s="160" t="s">
        <v>114</v>
      </c>
      <c r="E113" s="167">
        <v>87.727140000000006</v>
      </c>
      <c r="F113" s="170">
        <f>H113+J113</f>
        <v>0</v>
      </c>
      <c r="G113" s="171">
        <f>ROUND(E113*F113,2)</f>
        <v>0</v>
      </c>
      <c r="H113" s="171"/>
      <c r="I113" s="171">
        <f>ROUND(E113*H113,2)</f>
        <v>0</v>
      </c>
      <c r="J113" s="171"/>
      <c r="K113" s="171">
        <f>ROUND(E113*J113,2)</f>
        <v>0</v>
      </c>
      <c r="L113" s="171">
        <v>21</v>
      </c>
      <c r="M113" s="171">
        <f>G113*(1+L113/100)</f>
        <v>0</v>
      </c>
      <c r="N113" s="161">
        <v>1.1E-4</v>
      </c>
      <c r="O113" s="161">
        <f>ROUND(E113*N113,5)</f>
        <v>9.6500000000000006E-3</v>
      </c>
      <c r="P113" s="161">
        <v>0</v>
      </c>
      <c r="Q113" s="161">
        <f>ROUND(E113*P113,5)</f>
        <v>0</v>
      </c>
      <c r="R113" s="161"/>
      <c r="S113" s="161"/>
      <c r="T113" s="162">
        <v>0</v>
      </c>
      <c r="U113" s="161">
        <f>ROUND(E113*T113,2)</f>
        <v>0</v>
      </c>
      <c r="V113" s="151"/>
      <c r="W113" s="151"/>
      <c r="X113" s="151"/>
      <c r="Y113" s="151"/>
      <c r="Z113" s="151"/>
      <c r="AA113" s="151"/>
      <c r="AB113" s="151"/>
      <c r="AC113" s="151"/>
      <c r="AD113" s="151"/>
      <c r="AE113" s="151" t="s">
        <v>109</v>
      </c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ht="22.5" outlineLevel="1" x14ac:dyDescent="0.2">
      <c r="A114" s="152"/>
      <c r="B114" s="158"/>
      <c r="C114" s="193" t="s">
        <v>115</v>
      </c>
      <c r="D114" s="163"/>
      <c r="E114" s="168">
        <v>100.6</v>
      </c>
      <c r="F114" s="171"/>
      <c r="G114" s="171"/>
      <c r="H114" s="171"/>
      <c r="I114" s="171"/>
      <c r="J114" s="171"/>
      <c r="K114" s="171"/>
      <c r="L114" s="171"/>
      <c r="M114" s="171"/>
      <c r="N114" s="161"/>
      <c r="O114" s="161"/>
      <c r="P114" s="161"/>
      <c r="Q114" s="161"/>
      <c r="R114" s="161"/>
      <c r="S114" s="161"/>
      <c r="T114" s="162"/>
      <c r="U114" s="161"/>
      <c r="V114" s="151"/>
      <c r="W114" s="151"/>
      <c r="X114" s="151"/>
      <c r="Y114" s="151"/>
      <c r="Z114" s="151"/>
      <c r="AA114" s="151"/>
      <c r="AB114" s="151"/>
      <c r="AC114" s="151"/>
      <c r="AD114" s="151"/>
      <c r="AE114" s="151" t="s">
        <v>111</v>
      </c>
      <c r="AF114" s="151">
        <v>0</v>
      </c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ht="33.75" outlineLevel="1" x14ac:dyDescent="0.2">
      <c r="A115" s="152"/>
      <c r="B115" s="158"/>
      <c r="C115" s="193" t="s">
        <v>116</v>
      </c>
      <c r="D115" s="163"/>
      <c r="E115" s="168">
        <v>1.9550000000000001</v>
      </c>
      <c r="F115" s="171"/>
      <c r="G115" s="171"/>
      <c r="H115" s="171"/>
      <c r="I115" s="171"/>
      <c r="J115" s="171"/>
      <c r="K115" s="171"/>
      <c r="L115" s="171"/>
      <c r="M115" s="171"/>
      <c r="N115" s="161"/>
      <c r="O115" s="161"/>
      <c r="P115" s="161"/>
      <c r="Q115" s="161"/>
      <c r="R115" s="161"/>
      <c r="S115" s="161"/>
      <c r="T115" s="162"/>
      <c r="U115" s="161"/>
      <c r="V115" s="151"/>
      <c r="W115" s="151"/>
      <c r="X115" s="151"/>
      <c r="Y115" s="151"/>
      <c r="Z115" s="151"/>
      <c r="AA115" s="151"/>
      <c r="AB115" s="151"/>
      <c r="AC115" s="151"/>
      <c r="AD115" s="151"/>
      <c r="AE115" s="151" t="s">
        <v>111</v>
      </c>
      <c r="AF115" s="151">
        <v>0</v>
      </c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2"/>
      <c r="B116" s="158"/>
      <c r="C116" s="193" t="s">
        <v>117</v>
      </c>
      <c r="D116" s="163"/>
      <c r="E116" s="168">
        <v>-16.547999999999998</v>
      </c>
      <c r="F116" s="171"/>
      <c r="G116" s="171"/>
      <c r="H116" s="171"/>
      <c r="I116" s="171"/>
      <c r="J116" s="171"/>
      <c r="K116" s="171"/>
      <c r="L116" s="171"/>
      <c r="M116" s="171"/>
      <c r="N116" s="161"/>
      <c r="O116" s="161"/>
      <c r="P116" s="161"/>
      <c r="Q116" s="161"/>
      <c r="R116" s="161"/>
      <c r="S116" s="161"/>
      <c r="T116" s="162"/>
      <c r="U116" s="161"/>
      <c r="V116" s="151"/>
      <c r="W116" s="151"/>
      <c r="X116" s="151"/>
      <c r="Y116" s="151"/>
      <c r="Z116" s="151"/>
      <c r="AA116" s="151"/>
      <c r="AB116" s="151"/>
      <c r="AC116" s="151"/>
      <c r="AD116" s="151"/>
      <c r="AE116" s="151" t="s">
        <v>111</v>
      </c>
      <c r="AF116" s="151">
        <v>0</v>
      </c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2"/>
      <c r="B117" s="158"/>
      <c r="C117" s="193" t="s">
        <v>118</v>
      </c>
      <c r="D117" s="163"/>
      <c r="E117" s="168">
        <v>1.72014</v>
      </c>
      <c r="F117" s="171"/>
      <c r="G117" s="171"/>
      <c r="H117" s="171"/>
      <c r="I117" s="171"/>
      <c r="J117" s="171"/>
      <c r="K117" s="171"/>
      <c r="L117" s="171"/>
      <c r="M117" s="171"/>
      <c r="N117" s="161"/>
      <c r="O117" s="161"/>
      <c r="P117" s="161"/>
      <c r="Q117" s="161"/>
      <c r="R117" s="161"/>
      <c r="S117" s="161"/>
      <c r="T117" s="162"/>
      <c r="U117" s="161"/>
      <c r="V117" s="151"/>
      <c r="W117" s="151"/>
      <c r="X117" s="151"/>
      <c r="Y117" s="151"/>
      <c r="Z117" s="151"/>
      <c r="AA117" s="151"/>
      <c r="AB117" s="151"/>
      <c r="AC117" s="151"/>
      <c r="AD117" s="151"/>
      <c r="AE117" s="151" t="s">
        <v>111</v>
      </c>
      <c r="AF117" s="151">
        <v>0</v>
      </c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52">
        <v>54</v>
      </c>
      <c r="B118" s="158" t="s">
        <v>243</v>
      </c>
      <c r="C118" s="192" t="s">
        <v>244</v>
      </c>
      <c r="D118" s="160" t="s">
        <v>108</v>
      </c>
      <c r="E118" s="167">
        <v>72</v>
      </c>
      <c r="F118" s="170">
        <f>H118+J118</f>
        <v>0</v>
      </c>
      <c r="G118" s="171">
        <f>ROUND(E118*F118,2)</f>
        <v>0</v>
      </c>
      <c r="H118" s="171"/>
      <c r="I118" s="171">
        <f>ROUND(E118*H118,2)</f>
        <v>0</v>
      </c>
      <c r="J118" s="171"/>
      <c r="K118" s="171">
        <f>ROUND(E118*J118,2)</f>
        <v>0</v>
      </c>
      <c r="L118" s="171">
        <v>21</v>
      </c>
      <c r="M118" s="171">
        <f>G118*(1+L118/100)</f>
        <v>0</v>
      </c>
      <c r="N118" s="161">
        <v>0</v>
      </c>
      <c r="O118" s="161">
        <f>ROUND(E118*N118,5)</f>
        <v>0</v>
      </c>
      <c r="P118" s="161">
        <v>0</v>
      </c>
      <c r="Q118" s="161">
        <f>ROUND(E118*P118,5)</f>
        <v>0</v>
      </c>
      <c r="R118" s="161"/>
      <c r="S118" s="161"/>
      <c r="T118" s="162">
        <v>0.154</v>
      </c>
      <c r="U118" s="161">
        <f>ROUND(E118*T118,2)</f>
        <v>11.09</v>
      </c>
      <c r="V118" s="151"/>
      <c r="W118" s="151"/>
      <c r="X118" s="151"/>
      <c r="Y118" s="151"/>
      <c r="Z118" s="151"/>
      <c r="AA118" s="151"/>
      <c r="AB118" s="151"/>
      <c r="AC118" s="151"/>
      <c r="AD118" s="151"/>
      <c r="AE118" s="151" t="s">
        <v>109</v>
      </c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2"/>
      <c r="B119" s="158"/>
      <c r="C119" s="193" t="s">
        <v>245</v>
      </c>
      <c r="D119" s="163"/>
      <c r="E119" s="168">
        <v>72</v>
      </c>
      <c r="F119" s="171"/>
      <c r="G119" s="171"/>
      <c r="H119" s="171"/>
      <c r="I119" s="171"/>
      <c r="J119" s="171"/>
      <c r="K119" s="171"/>
      <c r="L119" s="171"/>
      <c r="M119" s="171"/>
      <c r="N119" s="161"/>
      <c r="O119" s="161"/>
      <c r="P119" s="161"/>
      <c r="Q119" s="161"/>
      <c r="R119" s="161"/>
      <c r="S119" s="161"/>
      <c r="T119" s="162"/>
      <c r="U119" s="161"/>
      <c r="V119" s="151"/>
      <c r="W119" s="151"/>
      <c r="X119" s="151"/>
      <c r="Y119" s="151"/>
      <c r="Z119" s="151"/>
      <c r="AA119" s="151"/>
      <c r="AB119" s="151"/>
      <c r="AC119" s="151"/>
      <c r="AD119" s="151"/>
      <c r="AE119" s="151" t="s">
        <v>111</v>
      </c>
      <c r="AF119" s="151">
        <v>0</v>
      </c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ht="22.5" outlineLevel="1" x14ac:dyDescent="0.2">
      <c r="A120" s="152">
        <v>55</v>
      </c>
      <c r="B120" s="158" t="s">
        <v>246</v>
      </c>
      <c r="C120" s="192" t="s">
        <v>247</v>
      </c>
      <c r="D120" s="160" t="s">
        <v>190</v>
      </c>
      <c r="E120" s="167">
        <v>10</v>
      </c>
      <c r="F120" s="170">
        <f>H120+J120</f>
        <v>0</v>
      </c>
      <c r="G120" s="171">
        <f>ROUND(E120*F120,2)</f>
        <v>0</v>
      </c>
      <c r="H120" s="171"/>
      <c r="I120" s="171">
        <f>ROUND(E120*H120,2)</f>
        <v>0</v>
      </c>
      <c r="J120" s="171"/>
      <c r="K120" s="171">
        <f>ROUND(E120*J120,2)</f>
        <v>0</v>
      </c>
      <c r="L120" s="171">
        <v>21</v>
      </c>
      <c r="M120" s="171">
        <f>G120*(1+L120/100)</f>
        <v>0</v>
      </c>
      <c r="N120" s="161">
        <v>0</v>
      </c>
      <c r="O120" s="161">
        <f>ROUND(E120*N120,5)</f>
        <v>0</v>
      </c>
      <c r="P120" s="161">
        <v>0</v>
      </c>
      <c r="Q120" s="161">
        <f>ROUND(E120*P120,5)</f>
        <v>0</v>
      </c>
      <c r="R120" s="161"/>
      <c r="S120" s="161"/>
      <c r="T120" s="162">
        <v>0.1</v>
      </c>
      <c r="U120" s="161">
        <f>ROUND(E120*T120,2)</f>
        <v>1</v>
      </c>
      <c r="V120" s="151"/>
      <c r="W120" s="151"/>
      <c r="X120" s="151"/>
      <c r="Y120" s="151"/>
      <c r="Z120" s="151"/>
      <c r="AA120" s="151"/>
      <c r="AB120" s="151"/>
      <c r="AC120" s="151"/>
      <c r="AD120" s="151"/>
      <c r="AE120" s="151" t="s">
        <v>109</v>
      </c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ht="22.5" outlineLevel="1" x14ac:dyDescent="0.2">
      <c r="A121" s="152">
        <v>56</v>
      </c>
      <c r="B121" s="158" t="s">
        <v>248</v>
      </c>
      <c r="C121" s="192" t="s">
        <v>249</v>
      </c>
      <c r="D121" s="160" t="s">
        <v>190</v>
      </c>
      <c r="E121" s="167">
        <v>6</v>
      </c>
      <c r="F121" s="170">
        <f>H121+J121</f>
        <v>0</v>
      </c>
      <c r="G121" s="171">
        <f>ROUND(E121*F121,2)</f>
        <v>0</v>
      </c>
      <c r="H121" s="171"/>
      <c r="I121" s="171">
        <f>ROUND(E121*H121,2)</f>
        <v>0</v>
      </c>
      <c r="J121" s="171"/>
      <c r="K121" s="171">
        <f>ROUND(E121*J121,2)</f>
        <v>0</v>
      </c>
      <c r="L121" s="171">
        <v>21</v>
      </c>
      <c r="M121" s="171">
        <f>G121*(1+L121/100)</f>
        <v>0</v>
      </c>
      <c r="N121" s="161">
        <v>1.0000000000000001E-5</v>
      </c>
      <c r="O121" s="161">
        <f>ROUND(E121*N121,5)</f>
        <v>6.0000000000000002E-5</v>
      </c>
      <c r="P121" s="161">
        <v>0</v>
      </c>
      <c r="Q121" s="161">
        <f>ROUND(E121*P121,5)</f>
        <v>0</v>
      </c>
      <c r="R121" s="161"/>
      <c r="S121" s="161"/>
      <c r="T121" s="162">
        <v>0.11</v>
      </c>
      <c r="U121" s="161">
        <f>ROUND(E121*T121,2)</f>
        <v>0.66</v>
      </c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 t="s">
        <v>109</v>
      </c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2">
        <v>57</v>
      </c>
      <c r="B122" s="158" t="s">
        <v>250</v>
      </c>
      <c r="C122" s="192" t="s">
        <v>251</v>
      </c>
      <c r="D122" s="160" t="s">
        <v>0</v>
      </c>
      <c r="E122" s="167">
        <v>4.05</v>
      </c>
      <c r="F122" s="170">
        <f>H122+J122</f>
        <v>0</v>
      </c>
      <c r="G122" s="171">
        <f>ROUND(E122*F122,2)</f>
        <v>0</v>
      </c>
      <c r="H122" s="171"/>
      <c r="I122" s="171">
        <f>ROUND(E122*H122,2)</f>
        <v>0</v>
      </c>
      <c r="J122" s="171"/>
      <c r="K122" s="171">
        <f>ROUND(E122*J122,2)</f>
        <v>0</v>
      </c>
      <c r="L122" s="171">
        <v>21</v>
      </c>
      <c r="M122" s="171">
        <f>G122*(1+L122/100)</f>
        <v>0</v>
      </c>
      <c r="N122" s="161">
        <v>0</v>
      </c>
      <c r="O122" s="161">
        <f>ROUND(E122*N122,5)</f>
        <v>0</v>
      </c>
      <c r="P122" s="161">
        <v>0</v>
      </c>
      <c r="Q122" s="161">
        <f>ROUND(E122*P122,5)</f>
        <v>0</v>
      </c>
      <c r="R122" s="161"/>
      <c r="S122" s="161"/>
      <c r="T122" s="162">
        <v>0</v>
      </c>
      <c r="U122" s="161">
        <f>ROUND(E122*T122,2)</f>
        <v>0</v>
      </c>
      <c r="V122" s="151"/>
      <c r="W122" s="151"/>
      <c r="X122" s="151"/>
      <c r="Y122" s="151"/>
      <c r="Z122" s="151"/>
      <c r="AA122" s="151"/>
      <c r="AB122" s="151"/>
      <c r="AC122" s="151"/>
      <c r="AD122" s="151"/>
      <c r="AE122" s="151" t="s">
        <v>109</v>
      </c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x14ac:dyDescent="0.2">
      <c r="A123" s="153" t="s">
        <v>104</v>
      </c>
      <c r="B123" s="159" t="s">
        <v>73</v>
      </c>
      <c r="C123" s="194" t="s">
        <v>74</v>
      </c>
      <c r="D123" s="164"/>
      <c r="E123" s="169"/>
      <c r="F123" s="172"/>
      <c r="G123" s="172">
        <f>SUMIF(AE124:AE125,"&lt;&gt;NOR",G124:G125)</f>
        <v>0</v>
      </c>
      <c r="H123" s="172"/>
      <c r="I123" s="172">
        <f>SUM(I124:I125)</f>
        <v>0</v>
      </c>
      <c r="J123" s="172"/>
      <c r="K123" s="172">
        <f>SUM(K124:K125)</f>
        <v>0</v>
      </c>
      <c r="L123" s="172"/>
      <c r="M123" s="172">
        <f>SUM(M124:M125)</f>
        <v>0</v>
      </c>
      <c r="N123" s="165"/>
      <c r="O123" s="165">
        <f>SUM(O124:O125)</f>
        <v>1.8E-3</v>
      </c>
      <c r="P123" s="165"/>
      <c r="Q123" s="165">
        <f>SUM(Q124:Q125)</f>
        <v>0</v>
      </c>
      <c r="R123" s="165"/>
      <c r="S123" s="165"/>
      <c r="T123" s="166"/>
      <c r="U123" s="165">
        <f>SUM(U124:U125)</f>
        <v>2.15</v>
      </c>
      <c r="AE123" t="s">
        <v>105</v>
      </c>
    </row>
    <row r="124" spans="1:60" outlineLevel="1" x14ac:dyDescent="0.2">
      <c r="A124" s="152">
        <v>58</v>
      </c>
      <c r="B124" s="158" t="s">
        <v>252</v>
      </c>
      <c r="C124" s="192" t="s">
        <v>253</v>
      </c>
      <c r="D124" s="160" t="s">
        <v>114</v>
      </c>
      <c r="E124" s="167">
        <v>7.4859999999999998</v>
      </c>
      <c r="F124" s="170">
        <f>H124+J124</f>
        <v>0</v>
      </c>
      <c r="G124" s="171">
        <f>ROUND(E124*F124,2)</f>
        <v>0</v>
      </c>
      <c r="H124" s="171"/>
      <c r="I124" s="171">
        <f>ROUND(E124*H124,2)</f>
        <v>0</v>
      </c>
      <c r="J124" s="171"/>
      <c r="K124" s="171">
        <f>ROUND(E124*J124,2)</f>
        <v>0</v>
      </c>
      <c r="L124" s="171">
        <v>21</v>
      </c>
      <c r="M124" s="171">
        <f>G124*(1+L124/100)</f>
        <v>0</v>
      </c>
      <c r="N124" s="161">
        <v>2.4000000000000001E-4</v>
      </c>
      <c r="O124" s="161">
        <f>ROUND(E124*N124,5)</f>
        <v>1.8E-3</v>
      </c>
      <c r="P124" s="161">
        <v>0</v>
      </c>
      <c r="Q124" s="161">
        <f>ROUND(E124*P124,5)</f>
        <v>0</v>
      </c>
      <c r="R124" s="161"/>
      <c r="S124" s="161"/>
      <c r="T124" s="162">
        <v>0.28699999999999998</v>
      </c>
      <c r="U124" s="161">
        <f>ROUND(E124*T124,2)</f>
        <v>2.15</v>
      </c>
      <c r="V124" s="151"/>
      <c r="W124" s="151"/>
      <c r="X124" s="151"/>
      <c r="Y124" s="151"/>
      <c r="Z124" s="151"/>
      <c r="AA124" s="151"/>
      <c r="AB124" s="151"/>
      <c r="AC124" s="151"/>
      <c r="AD124" s="151"/>
      <c r="AE124" s="151" t="s">
        <v>109</v>
      </c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52"/>
      <c r="B125" s="158"/>
      <c r="C125" s="193" t="s">
        <v>254</v>
      </c>
      <c r="D125" s="163"/>
      <c r="E125" s="168">
        <v>7.4859999999999998</v>
      </c>
      <c r="F125" s="171"/>
      <c r="G125" s="171"/>
      <c r="H125" s="171"/>
      <c r="I125" s="171"/>
      <c r="J125" s="171"/>
      <c r="K125" s="171"/>
      <c r="L125" s="171"/>
      <c r="M125" s="171"/>
      <c r="N125" s="161"/>
      <c r="O125" s="161"/>
      <c r="P125" s="161"/>
      <c r="Q125" s="161"/>
      <c r="R125" s="161"/>
      <c r="S125" s="161"/>
      <c r="T125" s="162"/>
      <c r="U125" s="161"/>
      <c r="V125" s="151"/>
      <c r="W125" s="151"/>
      <c r="X125" s="151"/>
      <c r="Y125" s="151"/>
      <c r="Z125" s="151"/>
      <c r="AA125" s="151"/>
      <c r="AB125" s="151"/>
      <c r="AC125" s="151"/>
      <c r="AD125" s="151"/>
      <c r="AE125" s="151" t="s">
        <v>111</v>
      </c>
      <c r="AF125" s="151">
        <v>0</v>
      </c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x14ac:dyDescent="0.2">
      <c r="A126" s="153" t="s">
        <v>104</v>
      </c>
      <c r="B126" s="159" t="s">
        <v>75</v>
      </c>
      <c r="C126" s="194" t="s">
        <v>76</v>
      </c>
      <c r="D126" s="164"/>
      <c r="E126" s="169"/>
      <c r="F126" s="172"/>
      <c r="G126" s="172">
        <f>SUMIF(AE127:AE135,"&lt;&gt;NOR",G127:G135)</f>
        <v>0</v>
      </c>
      <c r="H126" s="172"/>
      <c r="I126" s="172">
        <f>SUM(I127:I135)</f>
        <v>0</v>
      </c>
      <c r="J126" s="172"/>
      <c r="K126" s="172">
        <f>SUM(K127:K135)</f>
        <v>0</v>
      </c>
      <c r="L126" s="172"/>
      <c r="M126" s="172">
        <f>SUM(M127:M135)</f>
        <v>0</v>
      </c>
      <c r="N126" s="165"/>
      <c r="O126" s="165">
        <f>SUM(O127:O135)</f>
        <v>7.9100000000000004E-3</v>
      </c>
      <c r="P126" s="165"/>
      <c r="Q126" s="165">
        <f>SUM(Q127:Q135)</f>
        <v>3.236E-2</v>
      </c>
      <c r="R126" s="165"/>
      <c r="S126" s="165"/>
      <c r="T126" s="166"/>
      <c r="U126" s="165">
        <f>SUM(U127:U135)</f>
        <v>7.59</v>
      </c>
      <c r="AE126" t="s">
        <v>105</v>
      </c>
    </row>
    <row r="127" spans="1:60" outlineLevel="1" x14ac:dyDescent="0.2">
      <c r="A127" s="152">
        <v>59</v>
      </c>
      <c r="B127" s="158" t="s">
        <v>255</v>
      </c>
      <c r="C127" s="192" t="s">
        <v>256</v>
      </c>
      <c r="D127" s="160" t="s">
        <v>114</v>
      </c>
      <c r="E127" s="167">
        <v>35.951999999999998</v>
      </c>
      <c r="F127" s="170">
        <f>H127+J127</f>
        <v>0</v>
      </c>
      <c r="G127" s="171">
        <f>ROUND(E127*F127,2)</f>
        <v>0</v>
      </c>
      <c r="H127" s="171"/>
      <c r="I127" s="171">
        <f>ROUND(E127*H127,2)</f>
        <v>0</v>
      </c>
      <c r="J127" s="171"/>
      <c r="K127" s="171">
        <f>ROUND(E127*J127,2)</f>
        <v>0</v>
      </c>
      <c r="L127" s="171">
        <v>21</v>
      </c>
      <c r="M127" s="171">
        <f>G127*(1+L127/100)</f>
        <v>0</v>
      </c>
      <c r="N127" s="161">
        <v>0</v>
      </c>
      <c r="O127" s="161">
        <f>ROUND(E127*N127,5)</f>
        <v>0</v>
      </c>
      <c r="P127" s="161">
        <v>8.9999999999999998E-4</v>
      </c>
      <c r="Q127" s="161">
        <f>ROUND(E127*P127,5)</f>
        <v>3.236E-2</v>
      </c>
      <c r="R127" s="161"/>
      <c r="S127" s="161"/>
      <c r="T127" s="162">
        <v>7.6679999999999998E-2</v>
      </c>
      <c r="U127" s="161">
        <f>ROUND(E127*T127,2)</f>
        <v>2.76</v>
      </c>
      <c r="V127" s="151"/>
      <c r="W127" s="151"/>
      <c r="X127" s="151"/>
      <c r="Y127" s="151"/>
      <c r="Z127" s="151"/>
      <c r="AA127" s="151"/>
      <c r="AB127" s="151"/>
      <c r="AC127" s="151"/>
      <c r="AD127" s="151"/>
      <c r="AE127" s="151" t="s">
        <v>109</v>
      </c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ht="22.5" outlineLevel="1" x14ac:dyDescent="0.2">
      <c r="A128" s="152"/>
      <c r="B128" s="158"/>
      <c r="C128" s="193" t="s">
        <v>124</v>
      </c>
      <c r="D128" s="163"/>
      <c r="E128" s="168">
        <v>25.2</v>
      </c>
      <c r="F128" s="171"/>
      <c r="G128" s="171"/>
      <c r="H128" s="171"/>
      <c r="I128" s="171"/>
      <c r="J128" s="171"/>
      <c r="K128" s="171"/>
      <c r="L128" s="171"/>
      <c r="M128" s="171"/>
      <c r="N128" s="161"/>
      <c r="O128" s="161"/>
      <c r="P128" s="161"/>
      <c r="Q128" s="161"/>
      <c r="R128" s="161"/>
      <c r="S128" s="161"/>
      <c r="T128" s="162"/>
      <c r="U128" s="161"/>
      <c r="V128" s="151"/>
      <c r="W128" s="151"/>
      <c r="X128" s="151"/>
      <c r="Y128" s="151"/>
      <c r="Z128" s="151"/>
      <c r="AA128" s="151"/>
      <c r="AB128" s="151"/>
      <c r="AC128" s="151"/>
      <c r="AD128" s="151"/>
      <c r="AE128" s="151" t="s">
        <v>111</v>
      </c>
      <c r="AF128" s="151">
        <v>0</v>
      </c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52"/>
      <c r="B129" s="158"/>
      <c r="C129" s="193" t="s">
        <v>125</v>
      </c>
      <c r="D129" s="163"/>
      <c r="E129" s="168">
        <v>10.752000000000001</v>
      </c>
      <c r="F129" s="171"/>
      <c r="G129" s="171"/>
      <c r="H129" s="171"/>
      <c r="I129" s="171"/>
      <c r="J129" s="171"/>
      <c r="K129" s="171"/>
      <c r="L129" s="171"/>
      <c r="M129" s="171"/>
      <c r="N129" s="161"/>
      <c r="O129" s="161"/>
      <c r="P129" s="161"/>
      <c r="Q129" s="161"/>
      <c r="R129" s="161"/>
      <c r="S129" s="161"/>
      <c r="T129" s="162"/>
      <c r="U129" s="161"/>
      <c r="V129" s="151"/>
      <c r="W129" s="151"/>
      <c r="X129" s="151"/>
      <c r="Y129" s="151"/>
      <c r="Z129" s="151"/>
      <c r="AA129" s="151"/>
      <c r="AB129" s="151"/>
      <c r="AC129" s="151"/>
      <c r="AD129" s="151"/>
      <c r="AE129" s="151" t="s">
        <v>111</v>
      </c>
      <c r="AF129" s="151">
        <v>0</v>
      </c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52">
        <v>60</v>
      </c>
      <c r="B130" s="158" t="s">
        <v>257</v>
      </c>
      <c r="C130" s="192" t="s">
        <v>258</v>
      </c>
      <c r="D130" s="160" t="s">
        <v>114</v>
      </c>
      <c r="E130" s="167">
        <v>35.951999999999998</v>
      </c>
      <c r="F130" s="170">
        <f>H130+J130</f>
        <v>0</v>
      </c>
      <c r="G130" s="171">
        <f>ROUND(E130*F130,2)</f>
        <v>0</v>
      </c>
      <c r="H130" s="171"/>
      <c r="I130" s="171">
        <f>ROUND(E130*H130,2)</f>
        <v>0</v>
      </c>
      <c r="J130" s="171"/>
      <c r="K130" s="171">
        <f>ROUND(E130*J130,2)</f>
        <v>0</v>
      </c>
      <c r="L130" s="171">
        <v>21</v>
      </c>
      <c r="M130" s="171">
        <f>G130*(1+L130/100)</f>
        <v>0</v>
      </c>
      <c r="N130" s="161">
        <v>6.9999999999999994E-5</v>
      </c>
      <c r="O130" s="161">
        <f>ROUND(E130*N130,5)</f>
        <v>2.5200000000000001E-3</v>
      </c>
      <c r="P130" s="161">
        <v>0</v>
      </c>
      <c r="Q130" s="161">
        <f>ROUND(E130*P130,5)</f>
        <v>0</v>
      </c>
      <c r="R130" s="161"/>
      <c r="S130" s="161"/>
      <c r="T130" s="162">
        <v>3.2480000000000002E-2</v>
      </c>
      <c r="U130" s="161">
        <f>ROUND(E130*T130,2)</f>
        <v>1.17</v>
      </c>
      <c r="V130" s="151"/>
      <c r="W130" s="151"/>
      <c r="X130" s="151"/>
      <c r="Y130" s="151"/>
      <c r="Z130" s="151"/>
      <c r="AA130" s="151"/>
      <c r="AB130" s="151"/>
      <c r="AC130" s="151"/>
      <c r="AD130" s="151"/>
      <c r="AE130" s="151" t="s">
        <v>109</v>
      </c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ht="22.5" outlineLevel="1" x14ac:dyDescent="0.2">
      <c r="A131" s="152"/>
      <c r="B131" s="158"/>
      <c r="C131" s="193" t="s">
        <v>124</v>
      </c>
      <c r="D131" s="163"/>
      <c r="E131" s="168">
        <v>25.2</v>
      </c>
      <c r="F131" s="171"/>
      <c r="G131" s="171"/>
      <c r="H131" s="171"/>
      <c r="I131" s="171"/>
      <c r="J131" s="171"/>
      <c r="K131" s="171"/>
      <c r="L131" s="171"/>
      <c r="M131" s="171"/>
      <c r="N131" s="161"/>
      <c r="O131" s="161"/>
      <c r="P131" s="161"/>
      <c r="Q131" s="161"/>
      <c r="R131" s="161"/>
      <c r="S131" s="161"/>
      <c r="T131" s="162"/>
      <c r="U131" s="161"/>
      <c r="V131" s="151"/>
      <c r="W131" s="151"/>
      <c r="X131" s="151"/>
      <c r="Y131" s="151"/>
      <c r="Z131" s="151"/>
      <c r="AA131" s="151"/>
      <c r="AB131" s="151"/>
      <c r="AC131" s="151"/>
      <c r="AD131" s="151"/>
      <c r="AE131" s="151" t="s">
        <v>111</v>
      </c>
      <c r="AF131" s="151">
        <v>0</v>
      </c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2"/>
      <c r="B132" s="158"/>
      <c r="C132" s="193" t="s">
        <v>125</v>
      </c>
      <c r="D132" s="163"/>
      <c r="E132" s="168">
        <v>10.752000000000001</v>
      </c>
      <c r="F132" s="171"/>
      <c r="G132" s="171"/>
      <c r="H132" s="171"/>
      <c r="I132" s="171"/>
      <c r="J132" s="171"/>
      <c r="K132" s="171"/>
      <c r="L132" s="171"/>
      <c r="M132" s="171"/>
      <c r="N132" s="161"/>
      <c r="O132" s="161"/>
      <c r="P132" s="161"/>
      <c r="Q132" s="161"/>
      <c r="R132" s="161"/>
      <c r="S132" s="161"/>
      <c r="T132" s="162"/>
      <c r="U132" s="161"/>
      <c r="V132" s="151"/>
      <c r="W132" s="151"/>
      <c r="X132" s="151"/>
      <c r="Y132" s="151"/>
      <c r="Z132" s="151"/>
      <c r="AA132" s="151"/>
      <c r="AB132" s="151"/>
      <c r="AC132" s="151"/>
      <c r="AD132" s="151"/>
      <c r="AE132" s="151" t="s">
        <v>111</v>
      </c>
      <c r="AF132" s="151">
        <v>0</v>
      </c>
      <c r="AG132" s="151"/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2">
        <v>61</v>
      </c>
      <c r="B133" s="158" t="s">
        <v>259</v>
      </c>
      <c r="C133" s="192" t="s">
        <v>260</v>
      </c>
      <c r="D133" s="160" t="s">
        <v>114</v>
      </c>
      <c r="E133" s="167">
        <v>35.951999999999998</v>
      </c>
      <c r="F133" s="170">
        <f>H133+J133</f>
        <v>0</v>
      </c>
      <c r="G133" s="171">
        <f>ROUND(E133*F133,2)</f>
        <v>0</v>
      </c>
      <c r="H133" s="171"/>
      <c r="I133" s="171">
        <f>ROUND(E133*H133,2)</f>
        <v>0</v>
      </c>
      <c r="J133" s="171"/>
      <c r="K133" s="171">
        <f>ROUND(E133*J133,2)</f>
        <v>0</v>
      </c>
      <c r="L133" s="171">
        <v>21</v>
      </c>
      <c r="M133" s="171">
        <f>G133*(1+L133/100)</f>
        <v>0</v>
      </c>
      <c r="N133" s="161">
        <v>1.4999999999999999E-4</v>
      </c>
      <c r="O133" s="161">
        <f>ROUND(E133*N133,5)</f>
        <v>5.3899999999999998E-3</v>
      </c>
      <c r="P133" s="161">
        <v>0</v>
      </c>
      <c r="Q133" s="161">
        <f>ROUND(E133*P133,5)</f>
        <v>0</v>
      </c>
      <c r="R133" s="161"/>
      <c r="S133" s="161"/>
      <c r="T133" s="162">
        <v>0.10191</v>
      </c>
      <c r="U133" s="161">
        <f>ROUND(E133*T133,2)</f>
        <v>3.66</v>
      </c>
      <c r="V133" s="151"/>
      <c r="W133" s="151"/>
      <c r="X133" s="151"/>
      <c r="Y133" s="151"/>
      <c r="Z133" s="151"/>
      <c r="AA133" s="151"/>
      <c r="AB133" s="151"/>
      <c r="AC133" s="151"/>
      <c r="AD133" s="151"/>
      <c r="AE133" s="151" t="s">
        <v>109</v>
      </c>
      <c r="AF133" s="151"/>
      <c r="AG133" s="151"/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ht="22.5" outlineLevel="1" x14ac:dyDescent="0.2">
      <c r="A134" s="152"/>
      <c r="B134" s="158"/>
      <c r="C134" s="193" t="s">
        <v>124</v>
      </c>
      <c r="D134" s="163"/>
      <c r="E134" s="168">
        <v>25.2</v>
      </c>
      <c r="F134" s="171"/>
      <c r="G134" s="171"/>
      <c r="H134" s="171"/>
      <c r="I134" s="171"/>
      <c r="J134" s="171"/>
      <c r="K134" s="171"/>
      <c r="L134" s="171"/>
      <c r="M134" s="171"/>
      <c r="N134" s="161"/>
      <c r="O134" s="161"/>
      <c r="P134" s="161"/>
      <c r="Q134" s="161"/>
      <c r="R134" s="161"/>
      <c r="S134" s="161"/>
      <c r="T134" s="162"/>
      <c r="U134" s="161"/>
      <c r="V134" s="151"/>
      <c r="W134" s="151"/>
      <c r="X134" s="151"/>
      <c r="Y134" s="151"/>
      <c r="Z134" s="151"/>
      <c r="AA134" s="151"/>
      <c r="AB134" s="151"/>
      <c r="AC134" s="151"/>
      <c r="AD134" s="151"/>
      <c r="AE134" s="151" t="s">
        <v>111</v>
      </c>
      <c r="AF134" s="151">
        <v>0</v>
      </c>
      <c r="AG134" s="151"/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81"/>
      <c r="B135" s="182"/>
      <c r="C135" s="195" t="s">
        <v>125</v>
      </c>
      <c r="D135" s="183"/>
      <c r="E135" s="184">
        <v>10.752000000000001</v>
      </c>
      <c r="F135" s="185"/>
      <c r="G135" s="185"/>
      <c r="H135" s="185"/>
      <c r="I135" s="185"/>
      <c r="J135" s="185"/>
      <c r="K135" s="185"/>
      <c r="L135" s="185"/>
      <c r="M135" s="185"/>
      <c r="N135" s="186"/>
      <c r="O135" s="186"/>
      <c r="P135" s="186"/>
      <c r="Q135" s="186"/>
      <c r="R135" s="186"/>
      <c r="S135" s="186"/>
      <c r="T135" s="187"/>
      <c r="U135" s="186"/>
      <c r="V135" s="151"/>
      <c r="W135" s="151"/>
      <c r="X135" s="151"/>
      <c r="Y135" s="151"/>
      <c r="Z135" s="151"/>
      <c r="AA135" s="151"/>
      <c r="AB135" s="151"/>
      <c r="AC135" s="151"/>
      <c r="AD135" s="151"/>
      <c r="AE135" s="151" t="s">
        <v>111</v>
      </c>
      <c r="AF135" s="151">
        <v>0</v>
      </c>
      <c r="AG135" s="151"/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x14ac:dyDescent="0.2">
      <c r="A136" s="6"/>
      <c r="B136" s="7" t="s">
        <v>261</v>
      </c>
      <c r="C136" s="196" t="s">
        <v>261</v>
      </c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AC136">
        <v>12</v>
      </c>
      <c r="AD136">
        <v>21</v>
      </c>
    </row>
    <row r="137" spans="1:60" x14ac:dyDescent="0.2">
      <c r="A137" s="188"/>
      <c r="B137" s="189" t="s">
        <v>28</v>
      </c>
      <c r="C137" s="197" t="s">
        <v>261</v>
      </c>
      <c r="D137" s="190"/>
      <c r="E137" s="190"/>
      <c r="F137" s="190"/>
      <c r="G137" s="191">
        <f>G8+G11+G41+G44+G47+G63+G65+G68+G81+G84+G93+G123+G126</f>
        <v>0</v>
      </c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AC137">
        <f>SUMIF(L7:L135,AC136,G7:G135)</f>
        <v>0</v>
      </c>
      <c r="AD137">
        <f>SUMIF(L7:L135,AD136,G7:G135)</f>
        <v>0</v>
      </c>
      <c r="AE137" t="s">
        <v>262</v>
      </c>
    </row>
    <row r="138" spans="1:60" x14ac:dyDescent="0.2">
      <c r="A138" s="6"/>
      <c r="B138" s="7" t="s">
        <v>261</v>
      </c>
      <c r="C138" s="196" t="s">
        <v>261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</row>
    <row r="139" spans="1:60" x14ac:dyDescent="0.2">
      <c r="A139" s="6"/>
      <c r="B139" s="7" t="s">
        <v>261</v>
      </c>
      <c r="C139" s="196" t="s">
        <v>261</v>
      </c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</row>
    <row r="140" spans="1:60" x14ac:dyDescent="0.2">
      <c r="A140" s="259" t="s">
        <v>263</v>
      </c>
      <c r="B140" s="259"/>
      <c r="C140" s="260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</row>
    <row r="141" spans="1:60" x14ac:dyDescent="0.2">
      <c r="A141" s="261"/>
      <c r="B141" s="262"/>
      <c r="C141" s="263"/>
      <c r="D141" s="262"/>
      <c r="E141" s="262"/>
      <c r="F141" s="262"/>
      <c r="G141" s="264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AE141" t="s">
        <v>264</v>
      </c>
    </row>
    <row r="142" spans="1:60" x14ac:dyDescent="0.2">
      <c r="A142" s="265"/>
      <c r="B142" s="266"/>
      <c r="C142" s="267"/>
      <c r="D142" s="266"/>
      <c r="E142" s="266"/>
      <c r="F142" s="266"/>
      <c r="G142" s="268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</row>
    <row r="143" spans="1:60" x14ac:dyDescent="0.2">
      <c r="A143" s="265"/>
      <c r="B143" s="266"/>
      <c r="C143" s="267"/>
      <c r="D143" s="266"/>
      <c r="E143" s="266"/>
      <c r="F143" s="266"/>
      <c r="G143" s="268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</row>
    <row r="144" spans="1:60" x14ac:dyDescent="0.2">
      <c r="A144" s="265"/>
      <c r="B144" s="266"/>
      <c r="C144" s="267"/>
      <c r="D144" s="266"/>
      <c r="E144" s="266"/>
      <c r="F144" s="266"/>
      <c r="G144" s="268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</row>
    <row r="145" spans="1:31" x14ac:dyDescent="0.2">
      <c r="A145" s="269"/>
      <c r="B145" s="270"/>
      <c r="C145" s="271"/>
      <c r="D145" s="270"/>
      <c r="E145" s="270"/>
      <c r="F145" s="270"/>
      <c r="G145" s="272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</row>
    <row r="146" spans="1:31" x14ac:dyDescent="0.2">
      <c r="A146" s="6"/>
      <c r="B146" s="7" t="s">
        <v>261</v>
      </c>
      <c r="C146" s="196" t="s">
        <v>261</v>
      </c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</row>
    <row r="147" spans="1:31" x14ac:dyDescent="0.2">
      <c r="C147" s="198"/>
      <c r="AE147" t="s">
        <v>265</v>
      </c>
    </row>
  </sheetData>
  <mergeCells count="6">
    <mergeCell ref="A141:G145"/>
    <mergeCell ref="A1:G1"/>
    <mergeCell ref="C2:G2"/>
    <mergeCell ref="C3:G3"/>
    <mergeCell ref="C4:G4"/>
    <mergeCell ref="A140:C140"/>
  </mergeCells>
  <pageMargins left="0.39370078740157499" right="0.19685039370078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2014-02-28T09:52:57Z</cp:lastPrinted>
  <dcterms:created xsi:type="dcterms:W3CDTF">2009-04-08T07:15:50Z</dcterms:created>
  <dcterms:modified xsi:type="dcterms:W3CDTF">2024-08-08T11:31:18Z</dcterms:modified>
</cp:coreProperties>
</file>